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eorubor/Downloads/LOT 2/"/>
    </mc:Choice>
  </mc:AlternateContent>
  <xr:revisionPtr revIDLastSave="0" documentId="13_ncr:1_{E3876A22-8467-854B-BCD6-AE97C6C9B3BE}" xr6:coauthVersionLast="37" xr6:coauthVersionMax="37" xr10:uidLastSave="{00000000-0000-0000-0000-000000000000}"/>
  <bookViews>
    <workbookView xWindow="0" yWindow="2200" windowWidth="23260" windowHeight="13180" xr2:uid="{00000000-000D-0000-FFFF-FFFF00000000}"/>
  </bookViews>
  <sheets>
    <sheet name="Annex A.1 Technical Bid LOT 1" sheetId="3" r:id="rId1"/>
    <sheet name="Annex A.2 Financial Bid LOT 1" sheetId="4" r:id="rId2"/>
  </sheets>
  <definedNames>
    <definedName name="_xlnm.Print_Area" localSheetId="1">'Annex A.2 Financial Bid LOT 1'!$A$1:$J$47</definedName>
  </definedNames>
  <calcPr calcId="179021"/>
</workbook>
</file>

<file path=xl/calcChain.xml><?xml version="1.0" encoding="utf-8"?>
<calcChain xmlns="http://schemas.openxmlformats.org/spreadsheetml/2006/main">
  <c r="C8" i="3" l="1"/>
  <c r="C5" i="3" l="1"/>
  <c r="C6" i="3"/>
  <c r="C7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4" i="3"/>
  <c r="J32" i="4" l="1"/>
  <c r="J34" i="4" s="1"/>
</calcChain>
</file>

<file path=xl/sharedStrings.xml><?xml version="1.0" encoding="utf-8"?>
<sst xmlns="http://schemas.openxmlformats.org/spreadsheetml/2006/main" count="274" uniqueCount="117">
  <si>
    <t>LPF to complete</t>
  </si>
  <si>
    <t>Bidder to complete</t>
  </si>
  <si>
    <t>S/NO</t>
  </si>
  <si>
    <t>Item Required</t>
  </si>
  <si>
    <t>Specification</t>
  </si>
  <si>
    <t>Delivery Site</t>
  </si>
  <si>
    <t>Unit</t>
  </si>
  <si>
    <t>Quantity required</t>
  </si>
  <si>
    <t>Item offered (name make and model with full specification)</t>
  </si>
  <si>
    <t>LPF Warehouse Maiduguri, Borno State</t>
  </si>
  <si>
    <t>Delivery time required (days after PO signature):</t>
  </si>
  <si>
    <t>Maximum 14 days upon confirmation of Order</t>
  </si>
  <si>
    <t>Delivery time offered (days after PO signature):</t>
  </si>
  <si>
    <t>Delivery Terms required (Add Incoterm if necessary):</t>
  </si>
  <si>
    <t>DPU (Incoterms 2020)</t>
  </si>
  <si>
    <t>Delivery Terms offered (must include incoterm):</t>
  </si>
  <si>
    <t>Delivery Destination required:</t>
  </si>
  <si>
    <t>LPF Warehouse Maiduguri, Borno State - Nigeria</t>
  </si>
  <si>
    <t>Delivery Destination offered:</t>
  </si>
  <si>
    <t>Minimum bid validity period required:</t>
  </si>
  <si>
    <t xml:space="preserve">Please provide following documents for ITB evaluation.
Administrative Requirement: Signed and stamp all documents including Technical and financial bids, Contract award acknowledgement, supplier profile and registration form, supplier code of conduct, References, company registration certificate
Technical Requirements: Previous experience,  delivery lead time at LPF sites, offered specifications, sample quality &amp; specifications
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</si>
  <si>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</si>
  <si>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</si>
  <si>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</si>
  <si>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</si>
  <si>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</si>
  <si>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 xml:space="preserve">Annex A.1 
Technical Bid </t>
  </si>
  <si>
    <t>Country of Origin</t>
  </si>
  <si>
    <t>Bid validity period offered:</t>
  </si>
  <si>
    <t>Contact Person:</t>
  </si>
  <si>
    <t>Address:</t>
  </si>
  <si>
    <t>Phone number:</t>
  </si>
  <si>
    <t>Email Address:</t>
  </si>
  <si>
    <t xml:space="preserve">Date: </t>
  </si>
  <si>
    <t>180 days after closing of ITB</t>
  </si>
  <si>
    <t xml:space="preserve">Total Price </t>
  </si>
  <si>
    <t>Any other costs (please specify)</t>
  </si>
  <si>
    <t>Sub-total</t>
  </si>
  <si>
    <t>Total Price</t>
  </si>
  <si>
    <t>Unit Price</t>
  </si>
  <si>
    <t xml:space="preserve">Annex A.2 
Financial Bid </t>
  </si>
  <si>
    <t xml:space="preserve">1 1/2" GI Pipe (Quality: Ajay Re-threadable Heavy duty Pipe) </t>
  </si>
  <si>
    <t>Nail 3'' (25 kg)</t>
  </si>
  <si>
    <t>Nail 4" (25 kg)</t>
  </si>
  <si>
    <t>Nail 2" (25Kg)</t>
  </si>
  <si>
    <t>Nail 1.5" (25Kg)</t>
  </si>
  <si>
    <t>Hinges</t>
  </si>
  <si>
    <t>Lock</t>
  </si>
  <si>
    <t>Door Handle</t>
  </si>
  <si>
    <t>Corrugated roofing Zinc (0.38mm)</t>
  </si>
  <si>
    <t>Roofing Nail (3.4kg)</t>
  </si>
  <si>
    <t>2x2 mm timber</t>
  </si>
  <si>
    <t>2x3 mm timber</t>
  </si>
  <si>
    <t>2x4 mm timber</t>
  </si>
  <si>
    <t xml:space="preserve">Baton </t>
  </si>
  <si>
    <t>Cement</t>
  </si>
  <si>
    <t>Net</t>
  </si>
  <si>
    <t>PVC Vent pipe (4'') (blue) 8 Bars</t>
  </si>
  <si>
    <t>PVC elbow 4"</t>
  </si>
  <si>
    <t>Fly trap</t>
  </si>
  <si>
    <t>Solignum (wood treatment) 4L</t>
  </si>
  <si>
    <t>PVC Gum (big)</t>
  </si>
  <si>
    <t>Metal Strap (Langa-langa)</t>
  </si>
  <si>
    <t>Door Spring</t>
  </si>
  <si>
    <t xml:space="preserve">3" inches Metal Poles (5.4M) </t>
  </si>
  <si>
    <t>Rivet Washer</t>
  </si>
  <si>
    <t>Rivet Puncher machine</t>
  </si>
  <si>
    <t>Caution tape</t>
  </si>
  <si>
    <t>bags</t>
  </si>
  <si>
    <t>bag</t>
  </si>
  <si>
    <t>No.</t>
  </si>
  <si>
    <t>bundle</t>
  </si>
  <si>
    <t>pckts</t>
  </si>
  <si>
    <t>Pack</t>
  </si>
  <si>
    <t>Roll</t>
  </si>
  <si>
    <t>Gallons</t>
  </si>
  <si>
    <t>pieces</t>
  </si>
  <si>
    <t>pack</t>
  </si>
  <si>
    <t>set</t>
  </si>
  <si>
    <t>Size/Length: 3"
Material: Metal steel
 Diameter: 2mm</t>
  </si>
  <si>
    <t>Size/Length4 inches (101.6 mm)</t>
  </si>
  <si>
    <t>Length: inches (50.8 mm)Material:galvanized</t>
  </si>
  <si>
    <t>Size/Length:1.5 inches (38.1 mm)
 Diameter: 16–18 gauge</t>
  </si>
  <si>
    <t>Material: Steel, stainless steel  Size: knuckle size; pin diameter</t>
  </si>
  <si>
    <t>Materials:  Stainless steel  Door Thickness:35–45 mm for standard doors</t>
  </si>
  <si>
    <t>Material: Galvanized Iron (GI), Zinc-coated steel,</t>
  </si>
  <si>
    <t>Materials:Low carbon steel  Length:2.8 mm – 3.5 mm</t>
  </si>
  <si>
    <t>size:2"x2" timber (inches)</t>
  </si>
  <si>
    <t>size:2"x3" timber (inches)</t>
  </si>
  <si>
    <t>size:2"x4" timber (inches)</t>
  </si>
  <si>
    <t>Rivet Pin</t>
  </si>
  <si>
    <r>
      <t xml:space="preserve">PVC Vent pipe (4'') (blue) </t>
    </r>
    <r>
      <rPr>
        <b/>
        <sz val="36"/>
        <color rgb="FFFF0000"/>
        <rFont val="Calibri"/>
        <family val="2"/>
        <scheme val="minor"/>
      </rPr>
      <t>8 Bars</t>
    </r>
  </si>
  <si>
    <t>size:50 kg bags</t>
  </si>
  <si>
    <t>Material: Unplasticized PVC Diameter inches Length: Usually 6 meters</t>
  </si>
  <si>
    <t xml:space="preserve"> Nominal size:4 inches (≈ 110 mm outer, Diameter: in metric Meter</t>
  </si>
  <si>
    <t>Size:Fly trap</t>
  </si>
  <si>
    <t>SIze:Solignum (wood treatment) 4L</t>
  </si>
  <si>
    <t xml:space="preserve">Type: Abro
Size: Big Size
</t>
  </si>
  <si>
    <t xml:space="preserve">
Size: 6mm
</t>
  </si>
  <si>
    <t xml:space="preserve">Type: 3" inches
Size: 5.4M
</t>
  </si>
  <si>
    <t>Type:Flat washer (standard), sealing washer</t>
  </si>
  <si>
    <t>Type:Typically 1.5 mm – 12 mm (1/16" to 1/2")</t>
  </si>
  <si>
    <t>Length: 300 feet (91 meters)</t>
  </si>
  <si>
    <t>Type: GI pipe
Size: 1 1/2"</t>
  </si>
  <si>
    <t>Type:Rivet Pin</t>
  </si>
  <si>
    <t>Batten</t>
  </si>
  <si>
    <t>ITB TEND029MGLPF CBPF-NGA-25-S-NGO-35877    
LOT 2- T1/B.5 Supply of Construction Materials for Rehabilitation of Sanitation facilities.</t>
  </si>
  <si>
    <r>
      <t xml:space="preserve">ITB TEND029MGLPF CBPF-NGA-25-S-NGO-35877    
</t>
    </r>
    <r>
      <rPr>
        <b/>
        <sz val="36"/>
        <color rgb="FFFF0000"/>
        <rFont val="Calibri"/>
        <family val="2"/>
        <scheme val="minor"/>
      </rPr>
      <t>LOT 2- T1/B.5 Supply of Construction Materials for Rehabilitation of Sanitation Facilities.</t>
    </r>
  </si>
  <si>
    <t>Quantity to be Offered</t>
  </si>
  <si>
    <t>Quantity to be offered</t>
  </si>
  <si>
    <t>Pairs</t>
  </si>
  <si>
    <t>Size 4" Steel</t>
  </si>
  <si>
    <t>Bundle</t>
  </si>
  <si>
    <t>Size:Batten 1MM X 50MM</t>
  </si>
  <si>
    <t>Rolls</t>
  </si>
  <si>
    <t xml:space="preserve">Material 4 Feet tiny steel net; crossings must be secured to prevent enlargement. 
</t>
  </si>
  <si>
    <t xml:space="preserve">Type: Torsion spring
Diameter: 1 inch
Wire size: 0.11 in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</si>
</sst>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Times New Roman"/>
      <family val="2"/>
    </font>
    <font>
      <sz val="24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i/>
      <sz val="24"/>
      <color theme="1"/>
      <name val="Calibri"/>
      <family val="2"/>
    </font>
    <font>
      <b/>
      <sz val="24"/>
      <color theme="1"/>
      <name val="Calibri"/>
      <family val="2"/>
    </font>
    <font>
      <sz val="24"/>
      <color theme="1"/>
      <name val="Calibri"/>
      <family val="2"/>
    </font>
    <font>
      <sz val="24"/>
      <color rgb="FF000000"/>
      <name val="Calibri"/>
      <family val="2"/>
      <scheme val="minor"/>
    </font>
    <font>
      <sz val="24"/>
      <name val="Calibri"/>
      <family val="2"/>
      <scheme val="minor"/>
    </font>
    <font>
      <b/>
      <sz val="28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36"/>
      <color rgb="FFFF0000"/>
      <name val="Calibri"/>
      <family val="2"/>
      <scheme val="minor"/>
    </font>
    <font>
      <sz val="36"/>
      <color rgb="FF000000"/>
      <name val="Calibri"/>
      <family val="2"/>
      <scheme val="minor"/>
    </font>
    <font>
      <b/>
      <i/>
      <sz val="36"/>
      <color theme="1"/>
      <name val="Calibri"/>
      <family val="2"/>
    </font>
    <font>
      <sz val="36"/>
      <color theme="1"/>
      <name val="Calibri"/>
      <family val="2"/>
      <scheme val="minor"/>
    </font>
    <font>
      <b/>
      <sz val="36"/>
      <color theme="1"/>
      <name val="Calibri"/>
      <family val="2"/>
    </font>
    <font>
      <b/>
      <sz val="36"/>
      <color theme="1"/>
      <name val="Calibri"/>
      <family val="2"/>
      <scheme val="minor"/>
    </font>
    <font>
      <sz val="36"/>
      <color theme="1"/>
      <name val="Calibri"/>
      <family val="2"/>
    </font>
    <font>
      <sz val="36"/>
      <name val="Calibri"/>
      <family val="2"/>
      <scheme val="minor"/>
    </font>
    <font>
      <u/>
      <sz val="36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000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</borders>
  <cellStyleXfs count="2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" fillId="0" borderId="0"/>
    <xf numFmtId="0" fontId="13" fillId="0" borderId="0" applyNumberFormat="0" applyFill="0" applyBorder="0" applyAlignment="0" applyProtection="0"/>
  </cellStyleXfs>
  <cellXfs count="151">
    <xf numFmtId="0" fontId="0" fillId="0" borderId="0" xfId="0"/>
    <xf numFmtId="0" fontId="2" fillId="2" borderId="0" xfId="0" applyFont="1" applyFill="1"/>
    <xf numFmtId="0" fontId="3" fillId="0" borderId="0" xfId="0" applyFont="1"/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8" fillId="2" borderId="12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top" wrapText="1"/>
    </xf>
    <xf numFmtId="0" fontId="9" fillId="0" borderId="16" xfId="0" applyFont="1" applyBorder="1" applyAlignment="1">
      <alignment horizontal="left" vertical="top" wrapText="1"/>
    </xf>
    <xf numFmtId="0" fontId="11" fillId="0" borderId="12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1" fillId="0" borderId="12" xfId="0" applyFont="1" applyBorder="1"/>
    <xf numFmtId="0" fontId="5" fillId="0" borderId="12" xfId="0" applyFont="1" applyBorder="1"/>
    <xf numFmtId="0" fontId="11" fillId="0" borderId="16" xfId="0" applyFont="1" applyBorder="1" applyAlignment="1">
      <alignment vertical="top" wrapText="1"/>
    </xf>
    <xf numFmtId="0" fontId="10" fillId="0" borderId="12" xfId="0" applyFont="1" applyBorder="1"/>
    <xf numFmtId="0" fontId="5" fillId="0" borderId="12" xfId="2" applyFont="1" applyBorder="1"/>
    <xf numFmtId="16" fontId="5" fillId="0" borderId="12" xfId="0" applyNumberFormat="1" applyFont="1" applyBorder="1"/>
    <xf numFmtId="0" fontId="8" fillId="2" borderId="12" xfId="0" applyFont="1" applyFill="1" applyBorder="1" applyAlignment="1">
      <alignment vertical="center" wrapText="1"/>
    </xf>
    <xf numFmtId="0" fontId="8" fillId="2" borderId="15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8" xfId="0" applyFont="1" applyBorder="1" applyAlignment="1">
      <alignment vertical="center" wrapText="1"/>
    </xf>
    <xf numFmtId="0" fontId="8" fillId="2" borderId="22" xfId="0" applyFont="1" applyFill="1" applyBorder="1" applyAlignment="1">
      <alignment vertical="center" wrapText="1"/>
    </xf>
    <xf numFmtId="0" fontId="10" fillId="0" borderId="16" xfId="0" applyFont="1" applyBorder="1" applyAlignment="1">
      <alignment vertical="top" wrapText="1"/>
    </xf>
    <xf numFmtId="0" fontId="5" fillId="0" borderId="12" xfId="2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5" fillId="0" borderId="0" xfId="0" applyFont="1"/>
    <xf numFmtId="0" fontId="15" fillId="0" borderId="12" xfId="0" applyFont="1" applyBorder="1" applyAlignment="1">
      <alignment horizontal="left"/>
    </xf>
    <xf numFmtId="0" fontId="9" fillId="0" borderId="12" xfId="0" applyFont="1" applyBorder="1" applyAlignment="1">
      <alignment horizontal="center" vertical="center" wrapText="1"/>
    </xf>
    <xf numFmtId="0" fontId="17" fillId="0" borderId="38" xfId="0" applyFont="1" applyBorder="1" applyAlignment="1">
      <alignment wrapText="1"/>
    </xf>
    <xf numFmtId="0" fontId="17" fillId="0" borderId="38" xfId="0" applyFont="1" applyBorder="1" applyAlignment="1">
      <alignment vertical="center" wrapText="1"/>
    </xf>
    <xf numFmtId="0" fontId="17" fillId="0" borderId="39" xfId="0" applyFont="1" applyBorder="1" applyAlignment="1">
      <alignment wrapText="1"/>
    </xf>
    <xf numFmtId="0" fontId="11" fillId="6" borderId="16" xfId="0" applyFont="1" applyFill="1" applyBorder="1" applyAlignment="1">
      <alignment vertical="top" wrapText="1"/>
    </xf>
    <xf numFmtId="0" fontId="6" fillId="0" borderId="12" xfId="0" applyFont="1" applyBorder="1" applyAlignment="1">
      <alignment horizontal="center" vertical="center" wrapText="1"/>
    </xf>
    <xf numFmtId="0" fontId="19" fillId="0" borderId="0" xfId="0" applyFont="1"/>
    <xf numFmtId="0" fontId="20" fillId="2" borderId="11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top" wrapText="1"/>
    </xf>
    <xf numFmtId="0" fontId="20" fillId="2" borderId="13" xfId="0" applyFont="1" applyFill="1" applyBorder="1" applyAlignment="1">
      <alignment horizontal="center" vertical="center" wrapText="1"/>
    </xf>
    <xf numFmtId="0" fontId="20" fillId="2" borderId="13" xfId="0" applyFont="1" applyFill="1" applyBorder="1" applyAlignment="1">
      <alignment horizontal="center" vertical="top" wrapText="1"/>
    </xf>
    <xf numFmtId="0" fontId="21" fillId="2" borderId="14" xfId="0" applyFont="1" applyFill="1" applyBorder="1" applyAlignment="1">
      <alignment horizontal="center" vertical="top" wrapText="1"/>
    </xf>
    <xf numFmtId="0" fontId="20" fillId="2" borderId="15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left" vertical="top" wrapText="1"/>
    </xf>
    <xf numFmtId="0" fontId="23" fillId="0" borderId="12" xfId="0" applyFont="1" applyBorder="1" applyAlignment="1">
      <alignment vertical="top" wrapText="1"/>
    </xf>
    <xf numFmtId="0" fontId="19" fillId="0" borderId="12" xfId="0" applyFont="1" applyBorder="1" applyAlignment="1">
      <alignment horizontal="left"/>
    </xf>
    <xf numFmtId="0" fontId="22" fillId="0" borderId="12" xfId="0" applyFont="1" applyBorder="1" applyAlignment="1">
      <alignment vertical="center" wrapText="1"/>
    </xf>
    <xf numFmtId="0" fontId="22" fillId="0" borderId="16" xfId="0" applyFont="1" applyBorder="1" applyAlignment="1">
      <alignment vertical="center" wrapText="1"/>
    </xf>
    <xf numFmtId="4" fontId="23" fillId="0" borderId="12" xfId="0" applyNumberFormat="1" applyFont="1" applyBorder="1"/>
    <xf numFmtId="4" fontId="22" fillId="0" borderId="12" xfId="0" applyNumberFormat="1" applyFont="1" applyBorder="1" applyAlignment="1">
      <alignment horizontal="center" vertical="center" wrapText="1"/>
    </xf>
    <xf numFmtId="0" fontId="22" fillId="0" borderId="12" xfId="0" applyFont="1" applyBorder="1" applyAlignment="1">
      <alignment horizontal="left" vertical="top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top" wrapText="1"/>
    </xf>
    <xf numFmtId="4" fontId="19" fillId="0" borderId="12" xfId="0" applyNumberFormat="1" applyFont="1" applyBorder="1"/>
    <xf numFmtId="0" fontId="17" fillId="0" borderId="16" xfId="0" applyFont="1" applyBorder="1" applyAlignment="1">
      <alignment vertical="top" wrapText="1"/>
    </xf>
    <xf numFmtId="4" fontId="17" fillId="0" borderId="12" xfId="0" applyNumberFormat="1" applyFont="1" applyBorder="1"/>
    <xf numFmtId="0" fontId="19" fillId="0" borderId="12" xfId="2" applyFont="1" applyBorder="1" applyAlignment="1">
      <alignment vertical="top" wrapText="1"/>
    </xf>
    <xf numFmtId="4" fontId="19" fillId="0" borderId="12" xfId="2" applyNumberFormat="1" applyFont="1" applyBorder="1"/>
    <xf numFmtId="0" fontId="22" fillId="3" borderId="12" xfId="0" applyFont="1" applyFill="1" applyBorder="1" applyAlignment="1">
      <alignment horizontal="left" vertical="top" wrapText="1"/>
    </xf>
    <xf numFmtId="0" fontId="21" fillId="2" borderId="37" xfId="0" applyFont="1" applyFill="1" applyBorder="1" applyAlignment="1">
      <alignment horizontal="right"/>
    </xf>
    <xf numFmtId="4" fontId="19" fillId="2" borderId="36" xfId="0" applyNumberFormat="1" applyFont="1" applyFill="1" applyBorder="1"/>
    <xf numFmtId="0" fontId="21" fillId="2" borderId="12" xfId="0" applyFont="1" applyFill="1" applyBorder="1" applyAlignment="1">
      <alignment horizontal="right" wrapText="1"/>
    </xf>
    <xf numFmtId="4" fontId="19" fillId="2" borderId="16" xfId="0" applyNumberFormat="1" applyFont="1" applyFill="1" applyBorder="1"/>
    <xf numFmtId="0" fontId="21" fillId="2" borderId="33" xfId="0" applyFont="1" applyFill="1" applyBorder="1" applyAlignment="1">
      <alignment horizontal="right"/>
    </xf>
    <xf numFmtId="4" fontId="19" fillId="2" borderId="32" xfId="0" applyNumberFormat="1" applyFont="1" applyFill="1" applyBorder="1"/>
    <xf numFmtId="0" fontId="20" fillId="2" borderId="12" xfId="0" applyFont="1" applyFill="1" applyBorder="1" applyAlignment="1">
      <alignment vertical="center" wrapText="1"/>
    </xf>
    <xf numFmtId="0" fontId="20" fillId="2" borderId="42" xfId="0" applyFont="1" applyFill="1" applyBorder="1" applyAlignment="1">
      <alignment vertical="center" wrapText="1"/>
    </xf>
    <xf numFmtId="0" fontId="9" fillId="0" borderId="12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8" fillId="2" borderId="22" xfId="0" applyFont="1" applyFill="1" applyBorder="1" applyAlignment="1">
      <alignment vertical="center" wrapText="1"/>
    </xf>
    <xf numFmtId="0" fontId="8" fillId="2" borderId="23" xfId="0" applyFont="1" applyFill="1" applyBorder="1" applyAlignment="1">
      <alignment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8" fillId="3" borderId="24" xfId="0" applyFont="1" applyFill="1" applyBorder="1" applyAlignment="1">
      <alignment horizontal="left" vertical="top" wrapText="1"/>
    </xf>
    <xf numFmtId="0" fontId="8" fillId="3" borderId="25" xfId="0" applyFont="1" applyFill="1" applyBorder="1" applyAlignment="1">
      <alignment horizontal="left" vertical="top" wrapText="1"/>
    </xf>
    <xf numFmtId="0" fontId="8" fillId="3" borderId="26" xfId="0" applyFont="1" applyFill="1" applyBorder="1" applyAlignment="1">
      <alignment horizontal="left" vertical="top" wrapText="1"/>
    </xf>
    <xf numFmtId="0" fontId="8" fillId="3" borderId="27" xfId="0" applyFont="1" applyFill="1" applyBorder="1" applyAlignment="1">
      <alignment horizontal="left" vertical="top" wrapText="1"/>
    </xf>
    <xf numFmtId="0" fontId="8" fillId="3" borderId="0" xfId="0" applyFont="1" applyFill="1" applyAlignment="1">
      <alignment horizontal="left" vertical="top" wrapText="1"/>
    </xf>
    <xf numFmtId="0" fontId="8" fillId="3" borderId="28" xfId="0" applyFont="1" applyFill="1" applyBorder="1" applyAlignment="1">
      <alignment horizontal="left" vertical="top" wrapText="1"/>
    </xf>
    <xf numFmtId="0" fontId="8" fillId="3" borderId="29" xfId="0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 vertical="top" wrapText="1"/>
    </xf>
    <xf numFmtId="0" fontId="8" fillId="3" borderId="2" xfId="0" applyFont="1" applyFill="1" applyBorder="1" applyAlignment="1">
      <alignment horizontal="left" vertical="top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8" fillId="2" borderId="15" xfId="0" applyFont="1" applyFill="1" applyBorder="1" applyAlignment="1">
      <alignment vertical="center" wrapText="1"/>
    </xf>
    <xf numFmtId="0" fontId="8" fillId="2" borderId="16" xfId="0" applyFont="1" applyFill="1" applyBorder="1" applyAlignment="1">
      <alignment vertical="center" wrapText="1"/>
    </xf>
    <xf numFmtId="0" fontId="20" fillId="2" borderId="15" xfId="0" applyFont="1" applyFill="1" applyBorder="1" applyAlignment="1">
      <alignment horizontal="left" vertical="center" wrapText="1"/>
    </xf>
    <xf numFmtId="0" fontId="20" fillId="2" borderId="16" xfId="0" applyFont="1" applyFill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left" vertical="center" wrapText="1"/>
    </xf>
    <xf numFmtId="0" fontId="22" fillId="0" borderId="18" xfId="0" applyFont="1" applyBorder="1" applyAlignment="1">
      <alignment horizontal="left" vertical="center" wrapText="1"/>
    </xf>
    <xf numFmtId="0" fontId="16" fillId="0" borderId="35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left" vertical="center" wrapText="1"/>
    </xf>
    <xf numFmtId="0" fontId="18" fillId="5" borderId="8" xfId="0" applyFont="1" applyFill="1" applyBorder="1" applyAlignment="1">
      <alignment horizontal="center" vertical="center" wrapText="1"/>
    </xf>
    <xf numFmtId="0" fontId="18" fillId="5" borderId="9" xfId="0" applyFont="1" applyFill="1" applyBorder="1" applyAlignment="1">
      <alignment horizontal="center" vertical="center" wrapText="1"/>
    </xf>
    <xf numFmtId="0" fontId="18" fillId="5" borderId="40" xfId="0" applyFont="1" applyFill="1" applyBorder="1" applyAlignment="1">
      <alignment horizontal="center" vertical="center" wrapText="1"/>
    </xf>
    <xf numFmtId="0" fontId="18" fillId="5" borderId="41" xfId="0" applyFont="1" applyFill="1" applyBorder="1" applyAlignment="1">
      <alignment horizontal="center" vertical="center" wrapText="1"/>
    </xf>
    <xf numFmtId="0" fontId="18" fillId="4" borderId="30" xfId="0" applyFont="1" applyFill="1" applyBorder="1" applyAlignment="1">
      <alignment horizontal="center" vertical="center" wrapText="1"/>
    </xf>
    <xf numFmtId="0" fontId="18" fillId="4" borderId="40" xfId="0" applyFont="1" applyFill="1" applyBorder="1" applyAlignment="1">
      <alignment horizontal="center" vertical="center" wrapText="1"/>
    </xf>
    <xf numFmtId="0" fontId="18" fillId="4" borderId="41" xfId="0" applyFont="1" applyFill="1" applyBorder="1" applyAlignment="1">
      <alignment horizontal="center" vertical="center" wrapText="1"/>
    </xf>
    <xf numFmtId="0" fontId="18" fillId="4" borderId="15" xfId="0" applyFont="1" applyFill="1" applyBorder="1" applyAlignment="1">
      <alignment horizontal="center" vertical="center" wrapText="1"/>
    </xf>
    <xf numFmtId="0" fontId="18" fillId="4" borderId="17" xfId="0" applyFont="1" applyFill="1" applyBorder="1" applyAlignment="1">
      <alignment horizontal="center" vertical="center" wrapText="1"/>
    </xf>
    <xf numFmtId="0" fontId="18" fillId="4" borderId="16" xfId="0" applyFont="1" applyFill="1" applyBorder="1" applyAlignment="1">
      <alignment horizontal="center" vertical="center" wrapText="1"/>
    </xf>
    <xf numFmtId="0" fontId="18" fillId="4" borderId="13" xfId="0" applyFont="1" applyFill="1" applyBorder="1" applyAlignment="1">
      <alignment horizontal="center" vertical="center" wrapText="1"/>
    </xf>
    <xf numFmtId="0" fontId="20" fillId="2" borderId="42" xfId="0" applyFont="1" applyFill="1" applyBorder="1" applyAlignment="1">
      <alignment vertical="center" wrapText="1"/>
    </xf>
    <xf numFmtId="0" fontId="20" fillId="2" borderId="32" xfId="0" applyFont="1" applyFill="1" applyBorder="1" applyAlignment="1">
      <alignment vertical="center" wrapText="1"/>
    </xf>
    <xf numFmtId="0" fontId="22" fillId="0" borderId="43" xfId="0" applyFont="1" applyBorder="1" applyAlignment="1">
      <alignment horizontal="left" vertical="center" wrapText="1"/>
    </xf>
    <xf numFmtId="0" fontId="22" fillId="0" borderId="31" xfId="0" applyFont="1" applyBorder="1" applyAlignment="1">
      <alignment horizontal="left" vertical="center" wrapText="1"/>
    </xf>
    <xf numFmtId="0" fontId="22" fillId="0" borderId="44" xfId="0" applyFont="1" applyBorder="1" applyAlignment="1">
      <alignment horizontal="left" vertical="center" wrapText="1"/>
    </xf>
    <xf numFmtId="0" fontId="20" fillId="2" borderId="15" xfId="0" applyFont="1" applyFill="1" applyBorder="1" applyAlignment="1">
      <alignment vertical="center" wrapText="1"/>
    </xf>
    <xf numFmtId="0" fontId="20" fillId="2" borderId="16" xfId="0" applyFont="1" applyFill="1" applyBorder="1" applyAlignment="1">
      <alignment vertical="center" wrapText="1"/>
    </xf>
    <xf numFmtId="0" fontId="20" fillId="3" borderId="12" xfId="0" applyFont="1" applyFill="1" applyBorder="1" applyAlignment="1">
      <alignment horizontal="left" vertical="top" wrapText="1"/>
    </xf>
    <xf numFmtId="0" fontId="20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center" vertical="center" wrapText="1"/>
    </xf>
    <xf numFmtId="0" fontId="24" fillId="0" borderId="12" xfId="24" applyFont="1" applyBorder="1" applyAlignment="1">
      <alignment horizontal="left" vertical="center" wrapText="1"/>
    </xf>
  </cellXfs>
  <cellStyles count="25">
    <cellStyle name="Comma 5" xfId="1" xr:uid="{00000000-0005-0000-0000-000000000000}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4" builtinId="8"/>
    <cellStyle name="Normal" xfId="0" builtinId="0"/>
    <cellStyle name="Normal 2" xfId="2" xr:uid="{00000000-0005-0000-0000-000015000000}"/>
    <cellStyle name="Normal 2 2" xfId="4" xr:uid="{00000000-0005-0000-0000-000016000000}"/>
    <cellStyle name="Normal 2 2 2" xfId="23" xr:uid="{00000000-0005-0000-0000-000017000000}"/>
    <cellStyle name="Normal 4" xfId="3" xr:uid="{00000000-0005-0000-0000-000018000000}"/>
  </cellStyles>
  <dxfs count="0"/>
  <tableStyles count="0" defaultTableStyle="TableStyleMedium2" defaultPivotStyle="PivotStyleLight16"/>
  <colors>
    <mruColors>
      <color rgb="FFDB1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197555</xdr:colOff>
      <xdr:row>0</xdr:row>
      <xdr:rowOff>1222374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C6E0C62-7B33-4065-8CE6-9C1740DA941F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16050" cy="122237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197555</xdr:colOff>
      <xdr:row>0</xdr:row>
      <xdr:rowOff>1222374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D88F02F-10F3-4626-8193-9C3B2081DA1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41450" cy="12223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444625" cy="1222374"/>
    <xdr:pic>
      <xdr:nvPicPr>
        <xdr:cNvPr id="2" name="Picture 1">
          <a:extLst>
            <a:ext uri="{FF2B5EF4-FFF2-40B4-BE49-F238E27FC236}">
              <a16:creationId xmlns:a16="http://schemas.microsoft.com/office/drawing/2014/main" id="{6D709080-63AF-4F2F-98A8-DD043C1C9F49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44625" cy="12223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DB13FF"/>
  </sheetPr>
  <dimension ref="A1:J44"/>
  <sheetViews>
    <sheetView tabSelected="1" view="pageBreakPreview" topLeftCell="A6" zoomScale="90" zoomScaleSheetLayoutView="90" workbookViewId="0">
      <selection activeCell="C9" sqref="C9"/>
    </sheetView>
  </sheetViews>
  <sheetFormatPr baseColWidth="10" defaultColWidth="8.83203125" defaultRowHeight="51.75" customHeight="1" x14ac:dyDescent="0.2"/>
  <cols>
    <col min="1" max="1" width="17.6640625" style="2" customWidth="1"/>
    <col min="2" max="2" width="46.33203125" style="30" customWidth="1"/>
    <col min="3" max="3" width="38.6640625" style="4" customWidth="1"/>
    <col min="4" max="4" width="41.1640625" style="2" customWidth="1"/>
    <col min="5" max="5" width="30.33203125" style="30" customWidth="1"/>
    <col min="6" max="6" width="27.5" style="30" customWidth="1"/>
    <col min="7" max="7" width="47.33203125" style="2" customWidth="1"/>
    <col min="8" max="8" width="1.6640625" style="2" customWidth="1"/>
    <col min="9" max="9" width="29" style="2" customWidth="1"/>
    <col min="10" max="10" width="36" style="2" customWidth="1"/>
    <col min="11" max="16384" width="8.83203125" style="2"/>
  </cols>
  <sheetData>
    <row r="1" spans="1:10" ht="104.25" customHeight="1" thickBot="1" x14ac:dyDescent="0.25">
      <c r="A1" s="1"/>
      <c r="B1" s="31"/>
      <c r="C1" s="76" t="s">
        <v>106</v>
      </c>
      <c r="D1" s="77"/>
      <c r="E1" s="77"/>
      <c r="F1" s="77"/>
      <c r="G1" s="77"/>
      <c r="H1" s="77"/>
      <c r="I1" s="78"/>
      <c r="J1" s="3" t="s">
        <v>26</v>
      </c>
    </row>
    <row r="2" spans="1:10" ht="51.75" customHeight="1" x14ac:dyDescent="0.2">
      <c r="A2" s="79" t="s">
        <v>0</v>
      </c>
      <c r="B2" s="80"/>
      <c r="C2" s="80"/>
      <c r="D2" s="81"/>
      <c r="E2" s="81"/>
      <c r="F2" s="82"/>
      <c r="G2" s="83" t="s">
        <v>1</v>
      </c>
      <c r="H2" s="84"/>
      <c r="I2" s="84"/>
      <c r="J2" s="85"/>
    </row>
    <row r="3" spans="1:10" ht="79.5" customHeight="1" x14ac:dyDescent="0.2">
      <c r="A3" s="11" t="s">
        <v>2</v>
      </c>
      <c r="B3" s="5" t="s">
        <v>3</v>
      </c>
      <c r="C3" s="5" t="s">
        <v>4</v>
      </c>
      <c r="D3" s="12" t="s">
        <v>5</v>
      </c>
      <c r="E3" s="6" t="s">
        <v>6</v>
      </c>
      <c r="F3" s="7" t="s">
        <v>7</v>
      </c>
      <c r="G3" s="86" t="s">
        <v>8</v>
      </c>
      <c r="H3" s="87"/>
      <c r="I3" s="13" t="s">
        <v>27</v>
      </c>
      <c r="J3" s="14" t="s">
        <v>109</v>
      </c>
    </row>
    <row r="4" spans="1:10" ht="91.5" customHeight="1" x14ac:dyDescent="0.45">
      <c r="A4" s="15">
        <v>1</v>
      </c>
      <c r="B4" s="18" t="s">
        <v>42</v>
      </c>
      <c r="C4" s="8" t="str">
        <f>'Annex A.2 Financial Bid LOT 1'!C4</f>
        <v>Size/Length: 3"
Material: Metal steel
 Diameter: 2mm</v>
      </c>
      <c r="D4" s="15" t="s">
        <v>9</v>
      </c>
      <c r="E4" s="9" t="s">
        <v>68</v>
      </c>
      <c r="F4" s="33">
        <v>20</v>
      </c>
      <c r="G4" s="88"/>
      <c r="H4" s="89"/>
      <c r="I4" s="16"/>
      <c r="J4" s="15"/>
    </row>
    <row r="5" spans="1:10" ht="91.5" customHeight="1" x14ac:dyDescent="0.45">
      <c r="A5" s="34">
        <v>2</v>
      </c>
      <c r="B5" s="18" t="s">
        <v>43</v>
      </c>
      <c r="C5" s="8" t="str">
        <f>'Annex A.2 Financial Bid LOT 1'!C5</f>
        <v>Size/Length4 inches (101.6 mm)</v>
      </c>
      <c r="D5" s="15" t="s">
        <v>9</v>
      </c>
      <c r="E5" s="9" t="s">
        <v>68</v>
      </c>
      <c r="F5" s="33">
        <v>18</v>
      </c>
      <c r="G5" s="88"/>
      <c r="H5" s="89"/>
      <c r="I5" s="16"/>
      <c r="J5" s="15"/>
    </row>
    <row r="6" spans="1:10" ht="91.5" customHeight="1" x14ac:dyDescent="0.45">
      <c r="A6" s="34">
        <v>3</v>
      </c>
      <c r="B6" s="18" t="s">
        <v>44</v>
      </c>
      <c r="C6" s="8" t="str">
        <f>'Annex A.2 Financial Bid LOT 1'!C6</f>
        <v>Length: inches (50.8 mm)Material:galvanized</v>
      </c>
      <c r="D6" s="15" t="s">
        <v>9</v>
      </c>
      <c r="E6" s="9" t="s">
        <v>69</v>
      </c>
      <c r="F6" s="33">
        <v>18</v>
      </c>
      <c r="G6" s="88"/>
      <c r="H6" s="89"/>
      <c r="I6" s="16"/>
      <c r="J6" s="15"/>
    </row>
    <row r="7" spans="1:10" ht="91.5" customHeight="1" x14ac:dyDescent="0.45">
      <c r="A7" s="34">
        <v>4</v>
      </c>
      <c r="B7" s="18" t="s">
        <v>45</v>
      </c>
      <c r="C7" s="8" t="str">
        <f>'Annex A.2 Financial Bid LOT 1'!C7</f>
        <v>Size/Length:1.5 inches (38.1 mm)
 Diameter: 16–18 gauge</v>
      </c>
      <c r="D7" s="15" t="s">
        <v>9</v>
      </c>
      <c r="E7" s="9" t="s">
        <v>68</v>
      </c>
      <c r="F7" s="33">
        <v>12</v>
      </c>
      <c r="G7" s="88"/>
      <c r="H7" s="89"/>
      <c r="I7" s="16"/>
      <c r="J7" s="15"/>
    </row>
    <row r="8" spans="1:10" ht="91.5" customHeight="1" x14ac:dyDescent="0.45">
      <c r="A8" s="34">
        <v>5</v>
      </c>
      <c r="B8" s="18" t="s">
        <v>46</v>
      </c>
      <c r="C8" s="8" t="str">
        <f>'Annex A.2 Financial Bid LOT 1'!C8</f>
        <v>Size 4" Steel</v>
      </c>
      <c r="D8" s="15" t="s">
        <v>9</v>
      </c>
      <c r="E8" s="9" t="s">
        <v>110</v>
      </c>
      <c r="F8" s="33">
        <v>360</v>
      </c>
      <c r="G8" s="88"/>
      <c r="H8" s="89"/>
      <c r="I8" s="16"/>
      <c r="J8" s="15"/>
    </row>
    <row r="9" spans="1:10" ht="131.25" customHeight="1" x14ac:dyDescent="0.45">
      <c r="A9" s="34">
        <v>6</v>
      </c>
      <c r="B9" s="18" t="s">
        <v>47</v>
      </c>
      <c r="C9" s="8" t="str">
        <f>'Annex A.2 Financial Bid LOT 1'!C9</f>
        <v>Material: Steel, stainless steel  Size: knuckle size; pin diameter</v>
      </c>
      <c r="D9" s="15" t="s">
        <v>9</v>
      </c>
      <c r="E9" s="9" t="s">
        <v>70</v>
      </c>
      <c r="F9" s="33">
        <v>360</v>
      </c>
      <c r="G9" s="88"/>
      <c r="H9" s="89"/>
      <c r="I9" s="16"/>
      <c r="J9" s="15"/>
    </row>
    <row r="10" spans="1:10" ht="91.5" customHeight="1" x14ac:dyDescent="0.45">
      <c r="A10" s="34">
        <v>7</v>
      </c>
      <c r="B10" s="18" t="s">
        <v>48</v>
      </c>
      <c r="C10" s="8" t="str">
        <f>'Annex A.2 Financial Bid LOT 1'!C10</f>
        <v>Materials:  Stainless steel  Door Thickness:35–45 mm for standard doors</v>
      </c>
      <c r="D10" s="15" t="s">
        <v>9</v>
      </c>
      <c r="E10" s="9" t="s">
        <v>70</v>
      </c>
      <c r="F10" s="33">
        <v>360</v>
      </c>
      <c r="G10" s="88"/>
      <c r="H10" s="89"/>
      <c r="I10" s="16"/>
      <c r="J10" s="15"/>
    </row>
    <row r="11" spans="1:10" ht="91.5" customHeight="1" x14ac:dyDescent="0.45">
      <c r="A11" s="34">
        <v>8</v>
      </c>
      <c r="B11" s="18" t="s">
        <v>49</v>
      </c>
      <c r="C11" s="8" t="str">
        <f>'Annex A.2 Financial Bid LOT 1'!C11</f>
        <v>Material: Galvanized Iron (GI), Zinc-coated steel,</v>
      </c>
      <c r="D11" s="15" t="s">
        <v>9</v>
      </c>
      <c r="E11" s="9" t="s">
        <v>71</v>
      </c>
      <c r="F11" s="33">
        <v>93</v>
      </c>
      <c r="G11" s="88"/>
      <c r="H11" s="89"/>
      <c r="I11" s="16"/>
      <c r="J11" s="15"/>
    </row>
    <row r="12" spans="1:10" ht="91.5" customHeight="1" x14ac:dyDescent="0.45">
      <c r="A12" s="34">
        <v>9</v>
      </c>
      <c r="B12" s="18" t="s">
        <v>50</v>
      </c>
      <c r="C12" s="8" t="str">
        <f>'Annex A.2 Financial Bid LOT 1'!C12</f>
        <v>Materials:Low carbon steel  Length:2.8 mm – 3.5 mm</v>
      </c>
      <c r="D12" s="15" t="s">
        <v>9</v>
      </c>
      <c r="E12" s="9" t="s">
        <v>72</v>
      </c>
      <c r="F12" s="33">
        <v>96</v>
      </c>
      <c r="G12" s="88"/>
      <c r="H12" s="89"/>
      <c r="I12" s="16"/>
      <c r="J12" s="15"/>
    </row>
    <row r="13" spans="1:10" ht="91.5" customHeight="1" x14ac:dyDescent="0.45">
      <c r="A13" s="34">
        <v>10</v>
      </c>
      <c r="B13" s="18" t="s">
        <v>51</v>
      </c>
      <c r="C13" s="8" t="str">
        <f>'Annex A.2 Financial Bid LOT 1'!C13</f>
        <v>size:2"x2" timber (inches)</v>
      </c>
      <c r="D13" s="15" t="s">
        <v>9</v>
      </c>
      <c r="E13" s="9" t="s">
        <v>70</v>
      </c>
      <c r="F13" s="33">
        <v>480</v>
      </c>
      <c r="G13" s="88"/>
      <c r="H13" s="89"/>
      <c r="I13" s="16"/>
      <c r="J13" s="15"/>
    </row>
    <row r="14" spans="1:10" ht="91.5" customHeight="1" x14ac:dyDescent="0.45">
      <c r="A14" s="34">
        <v>11</v>
      </c>
      <c r="B14" s="18" t="s">
        <v>52</v>
      </c>
      <c r="C14" s="8" t="str">
        <f>'Annex A.2 Financial Bid LOT 1'!C14</f>
        <v>size:2"x3" timber (inches)</v>
      </c>
      <c r="D14" s="15" t="s">
        <v>9</v>
      </c>
      <c r="E14" s="10" t="s">
        <v>70</v>
      </c>
      <c r="F14" s="33">
        <v>466</v>
      </c>
      <c r="G14" s="75"/>
      <c r="H14" s="75"/>
      <c r="I14" s="17"/>
      <c r="J14" s="15"/>
    </row>
    <row r="15" spans="1:10" ht="91.5" customHeight="1" x14ac:dyDescent="0.45">
      <c r="A15" s="34">
        <v>12</v>
      </c>
      <c r="B15" s="18" t="s">
        <v>53</v>
      </c>
      <c r="C15" s="8" t="str">
        <f>'Annex A.2 Financial Bid LOT 1'!C15</f>
        <v>size:2"x4" timber (inches)</v>
      </c>
      <c r="D15" s="15" t="s">
        <v>9</v>
      </c>
      <c r="E15" s="10" t="s">
        <v>70</v>
      </c>
      <c r="F15" s="33">
        <v>384</v>
      </c>
      <c r="G15" s="75"/>
      <c r="H15" s="75"/>
      <c r="I15" s="17"/>
      <c r="J15" s="15"/>
    </row>
    <row r="16" spans="1:10" ht="91.5" customHeight="1" x14ac:dyDescent="0.45">
      <c r="A16" s="34">
        <v>13</v>
      </c>
      <c r="B16" s="38" t="s">
        <v>54</v>
      </c>
      <c r="C16" s="8" t="str">
        <f>'Annex A.2 Financial Bid LOT 1'!C16</f>
        <v>Size:Batten 1MM X 50MM</v>
      </c>
      <c r="D16" s="15" t="s">
        <v>9</v>
      </c>
      <c r="E16" s="10" t="s">
        <v>73</v>
      </c>
      <c r="F16" s="33">
        <v>15</v>
      </c>
      <c r="G16" s="75"/>
      <c r="H16" s="75"/>
      <c r="I16" s="17"/>
      <c r="J16" s="15"/>
    </row>
    <row r="17" spans="1:10" ht="91.5" customHeight="1" x14ac:dyDescent="0.45">
      <c r="A17" s="34">
        <v>14</v>
      </c>
      <c r="B17" s="18" t="s">
        <v>55</v>
      </c>
      <c r="C17" s="8" t="str">
        <f>'Annex A.2 Financial Bid LOT 1'!C17</f>
        <v>size:50 kg bags</v>
      </c>
      <c r="D17" s="15" t="s">
        <v>9</v>
      </c>
      <c r="E17" s="10" t="s">
        <v>68</v>
      </c>
      <c r="F17" s="33">
        <v>90</v>
      </c>
      <c r="G17" s="75"/>
      <c r="H17" s="75"/>
      <c r="I17" s="17"/>
      <c r="J17" s="15"/>
    </row>
    <row r="18" spans="1:10" ht="91.5" customHeight="1" x14ac:dyDescent="0.45">
      <c r="A18" s="34">
        <v>15</v>
      </c>
      <c r="B18" s="18" t="s">
        <v>56</v>
      </c>
      <c r="C18" s="8" t="str">
        <f>'Annex A.2 Financial Bid LOT 1'!C18</f>
        <v xml:space="preserve">Material 4 Feet tiny steel net; crossings must be secured to prevent enlargement. 
</v>
      </c>
      <c r="D18" s="15" t="s">
        <v>9</v>
      </c>
      <c r="E18" s="10" t="s">
        <v>74</v>
      </c>
      <c r="F18" s="33">
        <v>20</v>
      </c>
      <c r="G18" s="75"/>
      <c r="H18" s="75"/>
      <c r="I18" s="17"/>
      <c r="J18" s="15"/>
    </row>
    <row r="19" spans="1:10" ht="91.5" customHeight="1" x14ac:dyDescent="0.45">
      <c r="A19" s="34">
        <v>16</v>
      </c>
      <c r="B19" s="18" t="s">
        <v>57</v>
      </c>
      <c r="C19" s="8" t="str">
        <f>'Annex A.2 Financial Bid LOT 1'!C19</f>
        <v>Material: Unplasticized PVC Diameter inches Length: Usually 6 meters</v>
      </c>
      <c r="D19" s="15" t="s">
        <v>9</v>
      </c>
      <c r="E19" s="10" t="s">
        <v>70</v>
      </c>
      <c r="F19" s="33">
        <v>180</v>
      </c>
      <c r="G19" s="75"/>
      <c r="H19" s="75"/>
      <c r="I19" s="17"/>
      <c r="J19" s="15"/>
    </row>
    <row r="20" spans="1:10" ht="91.5" customHeight="1" x14ac:dyDescent="0.45">
      <c r="A20" s="34">
        <v>17</v>
      </c>
      <c r="B20" s="18" t="s">
        <v>58</v>
      </c>
      <c r="C20" s="8" t="str">
        <f>'Annex A.2 Financial Bid LOT 1'!C20</f>
        <v xml:space="preserve"> Nominal size:4 inches (≈ 110 mm outer, Diameter: in metric Meter</v>
      </c>
      <c r="D20" s="15" t="s">
        <v>9</v>
      </c>
      <c r="E20" s="10" t="s">
        <v>70</v>
      </c>
      <c r="F20" s="33">
        <v>180</v>
      </c>
      <c r="G20" s="75"/>
      <c r="H20" s="75"/>
      <c r="I20" s="17"/>
      <c r="J20" s="15"/>
    </row>
    <row r="21" spans="1:10" ht="91.5" customHeight="1" x14ac:dyDescent="0.45">
      <c r="A21" s="34">
        <v>18</v>
      </c>
      <c r="B21" s="18" t="s">
        <v>59</v>
      </c>
      <c r="C21" s="8" t="str">
        <f>'Annex A.2 Financial Bid LOT 1'!C21</f>
        <v>Size:Fly trap</v>
      </c>
      <c r="D21" s="15" t="s">
        <v>9</v>
      </c>
      <c r="E21" s="10" t="s">
        <v>70</v>
      </c>
      <c r="F21" s="33">
        <v>180</v>
      </c>
      <c r="G21" s="75"/>
      <c r="H21" s="75"/>
      <c r="I21" s="17"/>
      <c r="J21" s="15"/>
    </row>
    <row r="22" spans="1:10" ht="91.5" customHeight="1" x14ac:dyDescent="0.45">
      <c r="A22" s="34">
        <v>19</v>
      </c>
      <c r="B22" s="18" t="s">
        <v>60</v>
      </c>
      <c r="C22" s="8" t="str">
        <f>'Annex A.2 Financial Bid LOT 1'!C22</f>
        <v>SIze:Solignum (wood treatment) 4L</v>
      </c>
      <c r="D22" s="15" t="s">
        <v>9</v>
      </c>
      <c r="E22" s="10" t="s">
        <v>75</v>
      </c>
      <c r="F22" s="33">
        <v>20</v>
      </c>
      <c r="G22" s="75"/>
      <c r="H22" s="75"/>
      <c r="I22" s="17"/>
      <c r="J22" s="15"/>
    </row>
    <row r="23" spans="1:10" ht="91.5" customHeight="1" x14ac:dyDescent="0.45">
      <c r="A23" s="34">
        <v>20</v>
      </c>
      <c r="B23" s="18" t="s">
        <v>61</v>
      </c>
      <c r="C23" s="8" t="str">
        <f>'Annex A.2 Financial Bid LOT 1'!C23</f>
        <v xml:space="preserve">Type: Abro
Size: Big Size
</v>
      </c>
      <c r="D23" s="15" t="s">
        <v>9</v>
      </c>
      <c r="E23" s="10" t="s">
        <v>76</v>
      </c>
      <c r="F23" s="33">
        <v>15</v>
      </c>
      <c r="G23" s="75"/>
      <c r="H23" s="75"/>
      <c r="I23" s="17"/>
      <c r="J23" s="15"/>
    </row>
    <row r="24" spans="1:10" ht="91.5" customHeight="1" x14ac:dyDescent="0.45">
      <c r="A24" s="34">
        <v>21</v>
      </c>
      <c r="B24" s="18" t="s">
        <v>62</v>
      </c>
      <c r="C24" s="8" t="str">
        <f>'Annex A.2 Financial Bid LOT 1'!C24</f>
        <v xml:space="preserve">
Size: 6mm
</v>
      </c>
      <c r="D24" s="15" t="s">
        <v>9</v>
      </c>
      <c r="E24" s="28" t="s">
        <v>74</v>
      </c>
      <c r="F24" s="33">
        <v>8</v>
      </c>
      <c r="G24" s="75"/>
      <c r="H24" s="75"/>
      <c r="I24" s="19"/>
      <c r="J24" s="15"/>
    </row>
    <row r="25" spans="1:10" ht="91.5" customHeight="1" x14ac:dyDescent="0.45">
      <c r="A25" s="34">
        <v>22</v>
      </c>
      <c r="B25" s="18" t="s">
        <v>63</v>
      </c>
      <c r="C25" s="8" t="str">
        <f>'Annex A.2 Financial Bid LOT 1'!C25</f>
        <v xml:space="preserve">Type: Torsion spring
Diameter: 1 inch
Wire size: 0.11 in
</v>
      </c>
      <c r="D25" s="15" t="s">
        <v>9</v>
      </c>
      <c r="E25" s="10" t="s">
        <v>70</v>
      </c>
      <c r="F25" s="33">
        <v>360</v>
      </c>
      <c r="G25" s="88"/>
      <c r="H25" s="89"/>
      <c r="I25" s="17"/>
      <c r="J25" s="15"/>
    </row>
    <row r="26" spans="1:10" ht="91.5" customHeight="1" x14ac:dyDescent="0.45">
      <c r="A26" s="34">
        <v>23</v>
      </c>
      <c r="B26" s="18" t="s">
        <v>64</v>
      </c>
      <c r="C26" s="8" t="str">
        <f>'Annex A.2 Financial Bid LOT 1'!C26</f>
        <v xml:space="preserve">Type: 3" inches
Size: 5.4M
</v>
      </c>
      <c r="D26" s="15" t="s">
        <v>9</v>
      </c>
      <c r="E26" s="10" t="s">
        <v>70</v>
      </c>
      <c r="F26" s="33">
        <v>70</v>
      </c>
      <c r="G26" s="88"/>
      <c r="H26" s="89"/>
      <c r="I26" s="17"/>
      <c r="J26" s="15"/>
    </row>
    <row r="27" spans="1:10" ht="91.5" customHeight="1" x14ac:dyDescent="0.45">
      <c r="A27" s="34">
        <v>24</v>
      </c>
      <c r="B27" s="18" t="s">
        <v>90</v>
      </c>
      <c r="C27" s="8" t="str">
        <f>'Annex A.2 Financial Bid LOT 1'!C27</f>
        <v>Type:Rivet Pin</v>
      </c>
      <c r="D27" s="15" t="s">
        <v>9</v>
      </c>
      <c r="E27" s="10" t="s">
        <v>77</v>
      </c>
      <c r="F27" s="33">
        <v>20</v>
      </c>
      <c r="G27" s="88"/>
      <c r="H27" s="89"/>
      <c r="I27" s="17"/>
      <c r="J27" s="15"/>
    </row>
    <row r="28" spans="1:10" ht="91.5" customHeight="1" x14ac:dyDescent="0.45">
      <c r="A28" s="34">
        <v>25</v>
      </c>
      <c r="B28" s="18" t="s">
        <v>65</v>
      </c>
      <c r="C28" s="8" t="str">
        <f>'Annex A.2 Financial Bid LOT 1'!C28</f>
        <v>Type:Flat washer (standard), sealing washer</v>
      </c>
      <c r="D28" s="15" t="s">
        <v>9</v>
      </c>
      <c r="E28" s="29" t="s">
        <v>73</v>
      </c>
      <c r="F28" s="33">
        <v>20</v>
      </c>
      <c r="G28" s="88"/>
      <c r="H28" s="89"/>
      <c r="I28" s="20"/>
      <c r="J28" s="15"/>
    </row>
    <row r="29" spans="1:10" ht="91.5" customHeight="1" x14ac:dyDescent="0.45">
      <c r="A29" s="34">
        <v>26</v>
      </c>
      <c r="B29" s="18" t="s">
        <v>66</v>
      </c>
      <c r="C29" s="8" t="str">
        <f>'Annex A.2 Financial Bid LOT 1'!C29</f>
        <v>Type:Typically 1.5 mm – 12 mm (1/16" to 1/2")</v>
      </c>
      <c r="D29" s="15" t="s">
        <v>9</v>
      </c>
      <c r="E29" s="29" t="s">
        <v>78</v>
      </c>
      <c r="F29" s="33">
        <v>2</v>
      </c>
      <c r="G29" s="88"/>
      <c r="H29" s="89"/>
      <c r="I29" s="20"/>
      <c r="J29" s="15"/>
    </row>
    <row r="30" spans="1:10" ht="91.5" customHeight="1" x14ac:dyDescent="0.45">
      <c r="A30" s="34">
        <v>27</v>
      </c>
      <c r="B30" s="18" t="s">
        <v>67</v>
      </c>
      <c r="C30" s="8" t="str">
        <f>'Annex A.2 Financial Bid LOT 1'!C30</f>
        <v>Length: 300 feet (91 meters)</v>
      </c>
      <c r="D30" s="15" t="s">
        <v>9</v>
      </c>
      <c r="E30" s="10" t="s">
        <v>77</v>
      </c>
      <c r="F30" s="33">
        <v>20</v>
      </c>
      <c r="G30" s="88"/>
      <c r="H30" s="89"/>
      <c r="I30" s="17"/>
      <c r="J30" s="15"/>
    </row>
    <row r="31" spans="1:10" ht="91.5" customHeight="1" x14ac:dyDescent="0.45">
      <c r="A31" s="34">
        <v>28</v>
      </c>
      <c r="B31" s="18" t="s">
        <v>41</v>
      </c>
      <c r="C31" s="8" t="str">
        <f>'Annex A.2 Financial Bid LOT 1'!C31</f>
        <v>Type: GI pipe
Size: 1 1/2"</v>
      </c>
      <c r="D31" s="15" t="s">
        <v>9</v>
      </c>
      <c r="E31" s="10" t="s">
        <v>76</v>
      </c>
      <c r="F31" s="33">
        <v>60</v>
      </c>
      <c r="G31" s="88"/>
      <c r="H31" s="89"/>
      <c r="I31" s="21"/>
      <c r="J31" s="15"/>
    </row>
    <row r="32" spans="1:10" s="32" customFormat="1" ht="93" customHeight="1" x14ac:dyDescent="0.35">
      <c r="A32" s="91" t="s">
        <v>0</v>
      </c>
      <c r="B32" s="92"/>
      <c r="C32" s="93"/>
      <c r="D32" s="93"/>
      <c r="E32" s="93"/>
      <c r="F32" s="93"/>
      <c r="G32" s="93" t="s">
        <v>1</v>
      </c>
      <c r="H32" s="93"/>
      <c r="I32" s="93"/>
      <c r="J32" s="93"/>
    </row>
    <row r="33" spans="1:10" s="32" customFormat="1" ht="92.5" customHeight="1" x14ac:dyDescent="0.35">
      <c r="A33" s="94" t="s">
        <v>10</v>
      </c>
      <c r="B33" s="95"/>
      <c r="C33" s="96" t="s">
        <v>11</v>
      </c>
      <c r="D33" s="96"/>
      <c r="E33" s="96"/>
      <c r="F33" s="96"/>
      <c r="G33" s="22" t="s">
        <v>12</v>
      </c>
      <c r="H33" s="75"/>
      <c r="I33" s="75"/>
      <c r="J33" s="75"/>
    </row>
    <row r="34" spans="1:10" s="32" customFormat="1" ht="75" customHeight="1" x14ac:dyDescent="0.35">
      <c r="A34" s="116" t="s">
        <v>13</v>
      </c>
      <c r="B34" s="117"/>
      <c r="C34" s="96" t="s">
        <v>14</v>
      </c>
      <c r="D34" s="96"/>
      <c r="E34" s="96"/>
      <c r="F34" s="96"/>
      <c r="G34" s="22" t="s">
        <v>15</v>
      </c>
      <c r="H34" s="75"/>
      <c r="I34" s="75"/>
      <c r="J34" s="75"/>
    </row>
    <row r="35" spans="1:10" s="32" customFormat="1" ht="73" customHeight="1" x14ac:dyDescent="0.35">
      <c r="A35" s="116" t="s">
        <v>16</v>
      </c>
      <c r="B35" s="117"/>
      <c r="C35" s="96" t="s">
        <v>17</v>
      </c>
      <c r="D35" s="96"/>
      <c r="E35" s="96"/>
      <c r="F35" s="96"/>
      <c r="G35" s="22" t="s">
        <v>18</v>
      </c>
      <c r="H35" s="75"/>
      <c r="I35" s="75"/>
      <c r="J35" s="90"/>
    </row>
    <row r="36" spans="1:10" s="32" customFormat="1" ht="73" customHeight="1" thickBot="1" x14ac:dyDescent="0.4">
      <c r="A36" s="97" t="s">
        <v>19</v>
      </c>
      <c r="B36" s="98"/>
      <c r="C36" s="99" t="s">
        <v>34</v>
      </c>
      <c r="D36" s="100"/>
      <c r="E36" s="100"/>
      <c r="F36" s="101"/>
      <c r="G36" s="23" t="s">
        <v>28</v>
      </c>
      <c r="H36" s="88"/>
      <c r="I36" s="102"/>
      <c r="J36" s="103"/>
    </row>
    <row r="37" spans="1:10" s="32" customFormat="1" ht="76.5" customHeight="1" x14ac:dyDescent="0.35">
      <c r="A37" s="104" t="s">
        <v>20</v>
      </c>
      <c r="B37" s="105"/>
      <c r="C37" s="105"/>
      <c r="D37" s="105"/>
      <c r="E37" s="105"/>
      <c r="F37" s="106"/>
      <c r="G37" s="24" t="s">
        <v>21</v>
      </c>
      <c r="H37" s="88"/>
      <c r="I37" s="102"/>
      <c r="J37" s="103"/>
    </row>
    <row r="38" spans="1:10" s="32" customFormat="1" ht="93" customHeight="1" x14ac:dyDescent="0.35">
      <c r="A38" s="107"/>
      <c r="B38" s="108"/>
      <c r="C38" s="108"/>
      <c r="D38" s="108"/>
      <c r="E38" s="108"/>
      <c r="F38" s="109"/>
      <c r="G38" s="24" t="s">
        <v>29</v>
      </c>
      <c r="H38" s="88"/>
      <c r="I38" s="102"/>
      <c r="J38" s="103"/>
    </row>
    <row r="39" spans="1:10" s="32" customFormat="1" ht="93" customHeight="1" x14ac:dyDescent="0.35">
      <c r="A39" s="107"/>
      <c r="B39" s="108"/>
      <c r="C39" s="108"/>
      <c r="D39" s="108"/>
      <c r="E39" s="108"/>
      <c r="F39" s="109"/>
      <c r="G39" s="24" t="s">
        <v>30</v>
      </c>
      <c r="H39" s="25"/>
      <c r="I39" s="22" t="s">
        <v>31</v>
      </c>
      <c r="J39" s="26"/>
    </row>
    <row r="40" spans="1:10" s="32" customFormat="1" ht="93" customHeight="1" x14ac:dyDescent="0.35">
      <c r="A40" s="107"/>
      <c r="B40" s="108"/>
      <c r="C40" s="108"/>
      <c r="D40" s="108"/>
      <c r="E40" s="108"/>
      <c r="F40" s="109"/>
      <c r="G40" s="24" t="s">
        <v>32</v>
      </c>
      <c r="H40" s="25"/>
      <c r="I40" s="22" t="s">
        <v>33</v>
      </c>
      <c r="J40" s="26"/>
    </row>
    <row r="41" spans="1:10" s="32" customFormat="1" ht="132" customHeight="1" x14ac:dyDescent="0.35">
      <c r="A41" s="107"/>
      <c r="B41" s="108"/>
      <c r="C41" s="108"/>
      <c r="D41" s="108"/>
      <c r="E41" s="108"/>
      <c r="F41" s="109"/>
      <c r="G41" s="24" t="s">
        <v>22</v>
      </c>
      <c r="H41" s="88"/>
      <c r="I41" s="102"/>
      <c r="J41" s="103"/>
    </row>
    <row r="42" spans="1:10" s="32" customFormat="1" ht="59" customHeight="1" x14ac:dyDescent="0.35">
      <c r="A42" s="107"/>
      <c r="B42" s="108"/>
      <c r="C42" s="108"/>
      <c r="D42" s="108"/>
      <c r="E42" s="108"/>
      <c r="F42" s="109"/>
      <c r="G42" s="24" t="s">
        <v>23</v>
      </c>
      <c r="H42" s="88"/>
      <c r="I42" s="102"/>
      <c r="J42" s="103"/>
    </row>
    <row r="43" spans="1:10" s="32" customFormat="1" ht="93" customHeight="1" x14ac:dyDescent="0.35">
      <c r="A43" s="107"/>
      <c r="B43" s="108"/>
      <c r="C43" s="108"/>
      <c r="D43" s="108"/>
      <c r="E43" s="108"/>
      <c r="F43" s="109"/>
      <c r="G43" s="24" t="s">
        <v>24</v>
      </c>
      <c r="H43" s="88"/>
      <c r="I43" s="102"/>
      <c r="J43" s="103"/>
    </row>
    <row r="44" spans="1:10" s="32" customFormat="1" ht="93" customHeight="1" thickBot="1" x14ac:dyDescent="0.4">
      <c r="A44" s="110"/>
      <c r="B44" s="111"/>
      <c r="C44" s="111"/>
      <c r="D44" s="111"/>
      <c r="E44" s="111"/>
      <c r="F44" s="112"/>
      <c r="G44" s="27" t="s">
        <v>25</v>
      </c>
      <c r="H44" s="113"/>
      <c r="I44" s="114"/>
      <c r="J44" s="115"/>
    </row>
  </sheetData>
  <protectedRanges>
    <protectedRange sqref="H41:J44 C1:E1 C33:F36 A37 H33:J38 H39:H40 J39:J40" name="Område1"/>
  </protectedRanges>
  <mergeCells count="53">
    <mergeCell ref="G13:H13"/>
    <mergeCell ref="A36:B36"/>
    <mergeCell ref="C36:F36"/>
    <mergeCell ref="H36:J36"/>
    <mergeCell ref="A37:F44"/>
    <mergeCell ref="H37:J37"/>
    <mergeCell ref="H38:J38"/>
    <mergeCell ref="H41:J41"/>
    <mergeCell ref="H42:J42"/>
    <mergeCell ref="H43:J43"/>
    <mergeCell ref="H44:J44"/>
    <mergeCell ref="A34:B34"/>
    <mergeCell ref="C34:F34"/>
    <mergeCell ref="H34:J34"/>
    <mergeCell ref="A35:B35"/>
    <mergeCell ref="C35:F35"/>
    <mergeCell ref="H35:J35"/>
    <mergeCell ref="A32:F32"/>
    <mergeCell ref="G32:J32"/>
    <mergeCell ref="A33:B33"/>
    <mergeCell ref="C33:F33"/>
    <mergeCell ref="H33:J33"/>
    <mergeCell ref="G27:H27"/>
    <mergeCell ref="G28:H28"/>
    <mergeCell ref="G29:H29"/>
    <mergeCell ref="G30:H30"/>
    <mergeCell ref="G31:H31"/>
    <mergeCell ref="G24:H24"/>
    <mergeCell ref="G25:H25"/>
    <mergeCell ref="G26:H26"/>
    <mergeCell ref="G17:H17"/>
    <mergeCell ref="G18:H18"/>
    <mergeCell ref="G19:H19"/>
    <mergeCell ref="G20:H20"/>
    <mergeCell ref="G21:H21"/>
    <mergeCell ref="G22:H22"/>
    <mergeCell ref="G23:H23"/>
    <mergeCell ref="G15:H15"/>
    <mergeCell ref="G16:H16"/>
    <mergeCell ref="C1:I1"/>
    <mergeCell ref="A2:F2"/>
    <mergeCell ref="G2:J2"/>
    <mergeCell ref="G3:H3"/>
    <mergeCell ref="G4:H4"/>
    <mergeCell ref="G5:H5"/>
    <mergeCell ref="G6:H6"/>
    <mergeCell ref="G7:H7"/>
    <mergeCell ref="G8:H8"/>
    <mergeCell ref="G9:H9"/>
    <mergeCell ref="G10:H10"/>
    <mergeCell ref="G14:H14"/>
    <mergeCell ref="G11:H11"/>
    <mergeCell ref="G12:H12"/>
  </mergeCells>
  <pageMargins left="0.7" right="0.7" top="0.75" bottom="0.75" header="0.3" footer="0.3"/>
  <pageSetup scale="33" orientation="landscape" r:id="rId1"/>
  <rowBreaks count="2" manualBreakCount="2">
    <brk id="17" max="9" man="1"/>
    <brk id="3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J47"/>
  <sheetViews>
    <sheetView view="pageBreakPreview" topLeftCell="A18" zoomScale="40" zoomScaleSheetLayoutView="40" workbookViewId="0">
      <selection activeCell="D26" sqref="D26"/>
    </sheetView>
  </sheetViews>
  <sheetFormatPr baseColWidth="10" defaultColWidth="8.83203125" defaultRowHeight="51.75" customHeight="1" x14ac:dyDescent="0.2"/>
  <cols>
    <col min="1" max="1" width="46.1640625" style="2" customWidth="1"/>
    <col min="2" max="2" width="92.33203125" style="30" customWidth="1"/>
    <col min="3" max="3" width="112.33203125" style="4" customWidth="1"/>
    <col min="4" max="4" width="95.33203125" style="2" customWidth="1"/>
    <col min="5" max="5" width="50.33203125" style="30" customWidth="1"/>
    <col min="6" max="6" width="43.1640625" style="30" customWidth="1"/>
    <col min="7" max="7" width="82.6640625" style="2" customWidth="1"/>
    <col min="8" max="8" width="109.83203125" style="2" customWidth="1"/>
    <col min="9" max="9" width="57" style="2" customWidth="1"/>
    <col min="10" max="10" width="48.6640625" style="2" customWidth="1"/>
    <col min="11" max="16384" width="8.83203125" style="2"/>
  </cols>
  <sheetData>
    <row r="1" spans="1:10" ht="100" customHeight="1" thickBot="1" x14ac:dyDescent="0.25">
      <c r="A1" s="1"/>
      <c r="B1" s="31"/>
      <c r="C1" s="127" t="s">
        <v>107</v>
      </c>
      <c r="D1" s="127"/>
      <c r="E1" s="127"/>
      <c r="F1" s="127"/>
      <c r="G1" s="127"/>
      <c r="H1" s="127"/>
      <c r="I1" s="127"/>
      <c r="J1" s="39" t="s">
        <v>40</v>
      </c>
    </row>
    <row r="2" spans="1:10" s="40" customFormat="1" ht="100" customHeight="1" x14ac:dyDescent="0.55000000000000004">
      <c r="A2" s="128" t="s">
        <v>0</v>
      </c>
      <c r="B2" s="129"/>
      <c r="C2" s="130"/>
      <c r="D2" s="130"/>
      <c r="E2" s="130"/>
      <c r="F2" s="131"/>
      <c r="G2" s="132" t="s">
        <v>1</v>
      </c>
      <c r="H2" s="133"/>
      <c r="I2" s="133"/>
      <c r="J2" s="134"/>
    </row>
    <row r="3" spans="1:10" s="40" customFormat="1" ht="120" customHeight="1" x14ac:dyDescent="0.55000000000000004">
      <c r="A3" s="41" t="s">
        <v>2</v>
      </c>
      <c r="B3" s="42" t="s">
        <v>3</v>
      </c>
      <c r="C3" s="42" t="s">
        <v>4</v>
      </c>
      <c r="D3" s="43" t="s">
        <v>5</v>
      </c>
      <c r="E3" s="44" t="s">
        <v>6</v>
      </c>
      <c r="F3" s="45" t="s">
        <v>7</v>
      </c>
      <c r="G3" s="46" t="s">
        <v>8</v>
      </c>
      <c r="H3" s="47" t="s">
        <v>108</v>
      </c>
      <c r="I3" s="43" t="s">
        <v>39</v>
      </c>
      <c r="J3" s="48" t="s">
        <v>38</v>
      </c>
    </row>
    <row r="4" spans="1:10" s="40" customFormat="1" ht="100" customHeight="1" x14ac:dyDescent="0.55000000000000004">
      <c r="A4" s="49">
        <v>1</v>
      </c>
      <c r="B4" s="35" t="s">
        <v>42</v>
      </c>
      <c r="C4" s="50" t="s">
        <v>79</v>
      </c>
      <c r="D4" s="49" t="s">
        <v>9</v>
      </c>
      <c r="E4" s="51" t="s">
        <v>68</v>
      </c>
      <c r="F4" s="52">
        <v>20</v>
      </c>
      <c r="G4" s="53"/>
      <c r="H4" s="54"/>
      <c r="I4" s="55"/>
      <c r="J4" s="56"/>
    </row>
    <row r="5" spans="1:10" s="40" customFormat="1" ht="100" customHeight="1" x14ac:dyDescent="0.55000000000000004">
      <c r="A5" s="49">
        <v>2</v>
      </c>
      <c r="B5" s="35" t="s">
        <v>43</v>
      </c>
      <c r="C5" s="50" t="s">
        <v>80</v>
      </c>
      <c r="D5" s="49" t="s">
        <v>9</v>
      </c>
      <c r="E5" s="51" t="s">
        <v>68</v>
      </c>
      <c r="F5" s="52">
        <v>18</v>
      </c>
      <c r="G5" s="53"/>
      <c r="H5" s="54"/>
      <c r="I5" s="55"/>
      <c r="J5" s="56"/>
    </row>
    <row r="6" spans="1:10" s="40" customFormat="1" ht="100" customHeight="1" x14ac:dyDescent="0.55000000000000004">
      <c r="A6" s="49">
        <v>3</v>
      </c>
      <c r="B6" s="35" t="s">
        <v>44</v>
      </c>
      <c r="C6" s="57" t="s">
        <v>81</v>
      </c>
      <c r="D6" s="49" t="s">
        <v>9</v>
      </c>
      <c r="E6" s="51" t="s">
        <v>69</v>
      </c>
      <c r="F6" s="52">
        <v>18</v>
      </c>
      <c r="G6" s="53"/>
      <c r="H6" s="54"/>
      <c r="I6" s="55"/>
      <c r="J6" s="56"/>
    </row>
    <row r="7" spans="1:10" s="40" customFormat="1" ht="100" customHeight="1" x14ac:dyDescent="0.55000000000000004">
      <c r="A7" s="49">
        <v>4</v>
      </c>
      <c r="B7" s="35" t="s">
        <v>45</v>
      </c>
      <c r="C7" s="50" t="s">
        <v>82</v>
      </c>
      <c r="D7" s="49" t="s">
        <v>9</v>
      </c>
      <c r="E7" s="51" t="s">
        <v>68</v>
      </c>
      <c r="F7" s="52">
        <v>12</v>
      </c>
      <c r="G7" s="53"/>
      <c r="H7" s="54"/>
      <c r="I7" s="55"/>
      <c r="J7" s="56"/>
    </row>
    <row r="8" spans="1:10" s="40" customFormat="1" ht="100" customHeight="1" x14ac:dyDescent="0.55000000000000004">
      <c r="A8" s="49">
        <v>5</v>
      </c>
      <c r="B8" s="35" t="s">
        <v>46</v>
      </c>
      <c r="C8" s="57" t="s">
        <v>111</v>
      </c>
      <c r="D8" s="49" t="s">
        <v>9</v>
      </c>
      <c r="E8" s="51" t="s">
        <v>110</v>
      </c>
      <c r="F8" s="52">
        <v>360</v>
      </c>
      <c r="G8" s="58"/>
      <c r="H8" s="54"/>
      <c r="I8" s="55"/>
      <c r="J8" s="56"/>
    </row>
    <row r="9" spans="1:10" s="40" customFormat="1" ht="100" customHeight="1" x14ac:dyDescent="0.55000000000000004">
      <c r="A9" s="49">
        <v>6</v>
      </c>
      <c r="B9" s="35" t="s">
        <v>47</v>
      </c>
      <c r="C9" s="57" t="s">
        <v>83</v>
      </c>
      <c r="D9" s="49" t="s">
        <v>9</v>
      </c>
      <c r="E9" s="51" t="s">
        <v>70</v>
      </c>
      <c r="F9" s="52">
        <v>360</v>
      </c>
      <c r="G9" s="53"/>
      <c r="H9" s="54"/>
      <c r="I9" s="55"/>
      <c r="J9" s="56"/>
    </row>
    <row r="10" spans="1:10" s="40" customFormat="1" ht="100" customHeight="1" x14ac:dyDescent="0.55000000000000004">
      <c r="A10" s="49">
        <v>7</v>
      </c>
      <c r="B10" s="35" t="s">
        <v>48</v>
      </c>
      <c r="C10" s="57" t="s">
        <v>84</v>
      </c>
      <c r="D10" s="49" t="s">
        <v>9</v>
      </c>
      <c r="E10" s="51" t="s">
        <v>70</v>
      </c>
      <c r="F10" s="52">
        <v>360</v>
      </c>
      <c r="G10" s="53"/>
      <c r="H10" s="54"/>
      <c r="I10" s="55"/>
      <c r="J10" s="56"/>
    </row>
    <row r="11" spans="1:10" s="40" customFormat="1" ht="100" customHeight="1" x14ac:dyDescent="0.55000000000000004">
      <c r="A11" s="49">
        <v>8</v>
      </c>
      <c r="B11" s="36" t="s">
        <v>49</v>
      </c>
      <c r="C11" s="51" t="s">
        <v>85</v>
      </c>
      <c r="D11" s="49" t="s">
        <v>9</v>
      </c>
      <c r="E11" s="51" t="s">
        <v>71</v>
      </c>
      <c r="F11" s="52">
        <v>93</v>
      </c>
      <c r="G11" s="49"/>
      <c r="H11" s="59"/>
      <c r="I11" s="55"/>
      <c r="J11" s="56"/>
    </row>
    <row r="12" spans="1:10" s="40" customFormat="1" ht="100" customHeight="1" x14ac:dyDescent="0.55000000000000004">
      <c r="A12" s="49">
        <v>9</v>
      </c>
      <c r="B12" s="35" t="s">
        <v>50</v>
      </c>
      <c r="C12" s="57" t="s">
        <v>86</v>
      </c>
      <c r="D12" s="49" t="s">
        <v>9</v>
      </c>
      <c r="E12" s="51" t="s">
        <v>72</v>
      </c>
      <c r="F12" s="52">
        <v>96</v>
      </c>
      <c r="G12" s="49"/>
      <c r="H12" s="59"/>
      <c r="I12" s="55"/>
      <c r="J12" s="56"/>
    </row>
    <row r="13" spans="1:10" s="40" customFormat="1" ht="100" customHeight="1" x14ac:dyDescent="0.55000000000000004">
      <c r="A13" s="49">
        <v>10</v>
      </c>
      <c r="B13" s="35" t="s">
        <v>51</v>
      </c>
      <c r="C13" s="57" t="s">
        <v>87</v>
      </c>
      <c r="D13" s="49" t="s">
        <v>9</v>
      </c>
      <c r="E13" s="51" t="s">
        <v>70</v>
      </c>
      <c r="F13" s="52">
        <v>480</v>
      </c>
      <c r="G13" s="49"/>
      <c r="H13" s="59"/>
      <c r="I13" s="55"/>
      <c r="J13" s="56"/>
    </row>
    <row r="14" spans="1:10" s="40" customFormat="1" ht="100" customHeight="1" x14ac:dyDescent="0.55000000000000004">
      <c r="A14" s="49">
        <v>11</v>
      </c>
      <c r="B14" s="35" t="s">
        <v>52</v>
      </c>
      <c r="C14" s="57" t="s">
        <v>88</v>
      </c>
      <c r="D14" s="49" t="s">
        <v>9</v>
      </c>
      <c r="E14" s="60" t="s">
        <v>70</v>
      </c>
      <c r="F14" s="52">
        <v>466</v>
      </c>
      <c r="G14" s="53"/>
      <c r="H14" s="54"/>
      <c r="I14" s="61"/>
      <c r="J14" s="56"/>
    </row>
    <row r="15" spans="1:10" s="40" customFormat="1" ht="100" customHeight="1" x14ac:dyDescent="0.55000000000000004">
      <c r="A15" s="49">
        <v>12</v>
      </c>
      <c r="B15" s="35" t="s">
        <v>53</v>
      </c>
      <c r="C15" s="57" t="s">
        <v>89</v>
      </c>
      <c r="D15" s="49" t="s">
        <v>9</v>
      </c>
      <c r="E15" s="60" t="s">
        <v>70</v>
      </c>
      <c r="F15" s="52">
        <v>384</v>
      </c>
      <c r="G15" s="53"/>
      <c r="H15" s="54"/>
      <c r="I15" s="61"/>
      <c r="J15" s="56"/>
    </row>
    <row r="16" spans="1:10" s="40" customFormat="1" ht="100" customHeight="1" x14ac:dyDescent="0.55000000000000004">
      <c r="A16" s="49">
        <v>13</v>
      </c>
      <c r="B16" s="35" t="s">
        <v>105</v>
      </c>
      <c r="C16" s="57" t="s">
        <v>113</v>
      </c>
      <c r="D16" s="49" t="s">
        <v>9</v>
      </c>
      <c r="E16" s="60" t="s">
        <v>112</v>
      </c>
      <c r="F16" s="52">
        <v>15</v>
      </c>
      <c r="G16" s="53"/>
      <c r="H16" s="54"/>
      <c r="I16" s="61"/>
      <c r="J16" s="56"/>
    </row>
    <row r="17" spans="1:10" s="40" customFormat="1" ht="100" customHeight="1" x14ac:dyDescent="0.55000000000000004">
      <c r="A17" s="49">
        <v>14</v>
      </c>
      <c r="B17" s="35" t="s">
        <v>55</v>
      </c>
      <c r="C17" s="57" t="s">
        <v>92</v>
      </c>
      <c r="D17" s="49" t="s">
        <v>9</v>
      </c>
      <c r="E17" s="60" t="s">
        <v>68</v>
      </c>
      <c r="F17" s="52">
        <v>90</v>
      </c>
      <c r="G17" s="53"/>
      <c r="H17" s="54"/>
      <c r="I17" s="61"/>
      <c r="J17" s="56"/>
    </row>
    <row r="18" spans="1:10" s="40" customFormat="1" ht="100" customHeight="1" x14ac:dyDescent="0.55000000000000004">
      <c r="A18" s="49">
        <v>15</v>
      </c>
      <c r="B18" s="35" t="s">
        <v>56</v>
      </c>
      <c r="C18" s="57" t="s">
        <v>115</v>
      </c>
      <c r="D18" s="49" t="s">
        <v>9</v>
      </c>
      <c r="E18" s="60" t="s">
        <v>114</v>
      </c>
      <c r="F18" s="52">
        <v>20</v>
      </c>
      <c r="G18" s="53"/>
      <c r="H18" s="54"/>
      <c r="I18" s="61"/>
      <c r="J18" s="56"/>
    </row>
    <row r="19" spans="1:10" s="40" customFormat="1" ht="100" customHeight="1" x14ac:dyDescent="0.55000000000000004">
      <c r="A19" s="49">
        <v>16</v>
      </c>
      <c r="B19" s="35" t="s">
        <v>91</v>
      </c>
      <c r="C19" s="57" t="s">
        <v>93</v>
      </c>
      <c r="D19" s="49" t="s">
        <v>9</v>
      </c>
      <c r="E19" s="60" t="s">
        <v>70</v>
      </c>
      <c r="F19" s="52">
        <v>180</v>
      </c>
      <c r="G19" s="53"/>
      <c r="H19" s="54"/>
      <c r="I19" s="61"/>
      <c r="J19" s="56"/>
    </row>
    <row r="20" spans="1:10" s="40" customFormat="1" ht="100" customHeight="1" x14ac:dyDescent="0.55000000000000004">
      <c r="A20" s="49">
        <v>17</v>
      </c>
      <c r="B20" s="35" t="s">
        <v>58</v>
      </c>
      <c r="C20" s="57" t="s">
        <v>94</v>
      </c>
      <c r="D20" s="49" t="s">
        <v>9</v>
      </c>
      <c r="E20" s="60" t="s">
        <v>70</v>
      </c>
      <c r="F20" s="52">
        <v>180</v>
      </c>
      <c r="G20" s="53"/>
      <c r="H20" s="54"/>
      <c r="I20" s="61"/>
      <c r="J20" s="56"/>
    </row>
    <row r="21" spans="1:10" s="40" customFormat="1" ht="100" customHeight="1" x14ac:dyDescent="0.55000000000000004">
      <c r="A21" s="49">
        <v>18</v>
      </c>
      <c r="B21" s="35" t="s">
        <v>59</v>
      </c>
      <c r="C21" s="57" t="s">
        <v>95</v>
      </c>
      <c r="D21" s="49" t="s">
        <v>9</v>
      </c>
      <c r="E21" s="60" t="s">
        <v>70</v>
      </c>
      <c r="F21" s="52">
        <v>180</v>
      </c>
      <c r="G21" s="53"/>
      <c r="H21" s="54"/>
      <c r="I21" s="61"/>
      <c r="J21" s="56"/>
    </row>
    <row r="22" spans="1:10" s="40" customFormat="1" ht="100" customHeight="1" x14ac:dyDescent="0.55000000000000004">
      <c r="A22" s="49">
        <v>19</v>
      </c>
      <c r="B22" s="35" t="s">
        <v>60</v>
      </c>
      <c r="C22" s="57" t="s">
        <v>96</v>
      </c>
      <c r="D22" s="49" t="s">
        <v>9</v>
      </c>
      <c r="E22" s="60" t="s">
        <v>75</v>
      </c>
      <c r="F22" s="52">
        <v>20</v>
      </c>
      <c r="G22" s="53"/>
      <c r="H22" s="54"/>
      <c r="I22" s="61"/>
      <c r="J22" s="56"/>
    </row>
    <row r="23" spans="1:10" s="40" customFormat="1" ht="100" customHeight="1" x14ac:dyDescent="0.55000000000000004">
      <c r="A23" s="49">
        <v>20</v>
      </c>
      <c r="B23" s="35" t="s">
        <v>61</v>
      </c>
      <c r="C23" s="57" t="s">
        <v>97</v>
      </c>
      <c r="D23" s="49" t="s">
        <v>9</v>
      </c>
      <c r="E23" s="60" t="s">
        <v>76</v>
      </c>
      <c r="F23" s="52">
        <v>15</v>
      </c>
      <c r="G23" s="53"/>
      <c r="H23" s="54"/>
      <c r="I23" s="61"/>
      <c r="J23" s="56"/>
    </row>
    <row r="24" spans="1:10" s="40" customFormat="1" ht="100" customHeight="1" x14ac:dyDescent="0.55000000000000004">
      <c r="A24" s="49">
        <v>21</v>
      </c>
      <c r="B24" s="35" t="s">
        <v>62</v>
      </c>
      <c r="C24" s="57" t="s">
        <v>98</v>
      </c>
      <c r="D24" s="49" t="s">
        <v>9</v>
      </c>
      <c r="E24" s="62" t="s">
        <v>74</v>
      </c>
      <c r="F24" s="52">
        <v>8</v>
      </c>
      <c r="G24" s="53"/>
      <c r="H24" s="54"/>
      <c r="I24" s="63"/>
      <c r="J24" s="56"/>
    </row>
    <row r="25" spans="1:10" s="40" customFormat="1" ht="100" customHeight="1" x14ac:dyDescent="0.55000000000000004">
      <c r="A25" s="49">
        <v>22</v>
      </c>
      <c r="B25" s="35" t="s">
        <v>63</v>
      </c>
      <c r="C25" s="57" t="s">
        <v>116</v>
      </c>
      <c r="D25" s="49" t="s">
        <v>9</v>
      </c>
      <c r="E25" s="60" t="s">
        <v>70</v>
      </c>
      <c r="F25" s="52">
        <v>360</v>
      </c>
      <c r="G25" s="53"/>
      <c r="H25" s="54"/>
      <c r="I25" s="61"/>
      <c r="J25" s="56"/>
    </row>
    <row r="26" spans="1:10" s="40" customFormat="1" ht="100" customHeight="1" x14ac:dyDescent="0.55000000000000004">
      <c r="A26" s="49">
        <v>23</v>
      </c>
      <c r="B26" s="35" t="s">
        <v>64</v>
      </c>
      <c r="C26" s="57" t="s">
        <v>99</v>
      </c>
      <c r="D26" s="49" t="s">
        <v>9</v>
      </c>
      <c r="E26" s="60" t="s">
        <v>70</v>
      </c>
      <c r="F26" s="52">
        <v>70</v>
      </c>
      <c r="G26" s="53"/>
      <c r="H26" s="54"/>
      <c r="I26" s="61"/>
      <c r="J26" s="56"/>
    </row>
    <row r="27" spans="1:10" s="40" customFormat="1" ht="100" customHeight="1" x14ac:dyDescent="0.55000000000000004">
      <c r="A27" s="49">
        <v>24</v>
      </c>
      <c r="B27" s="35" t="s">
        <v>90</v>
      </c>
      <c r="C27" s="57" t="s">
        <v>104</v>
      </c>
      <c r="D27" s="49" t="s">
        <v>9</v>
      </c>
      <c r="E27" s="60" t="s">
        <v>77</v>
      </c>
      <c r="F27" s="52">
        <v>20</v>
      </c>
      <c r="G27" s="53"/>
      <c r="H27" s="54"/>
      <c r="I27" s="61"/>
      <c r="J27" s="56"/>
    </row>
    <row r="28" spans="1:10" s="40" customFormat="1" ht="100" customHeight="1" x14ac:dyDescent="0.55000000000000004">
      <c r="A28" s="49">
        <v>25</v>
      </c>
      <c r="B28" s="35" t="s">
        <v>65</v>
      </c>
      <c r="C28" s="57" t="s">
        <v>100</v>
      </c>
      <c r="D28" s="49" t="s">
        <v>9</v>
      </c>
      <c r="E28" s="64" t="s">
        <v>73</v>
      </c>
      <c r="F28" s="52">
        <v>20</v>
      </c>
      <c r="G28" s="53"/>
      <c r="H28" s="54"/>
      <c r="I28" s="65"/>
      <c r="J28" s="56"/>
    </row>
    <row r="29" spans="1:10" s="40" customFormat="1" ht="100" customHeight="1" x14ac:dyDescent="0.55000000000000004">
      <c r="A29" s="49">
        <v>26</v>
      </c>
      <c r="B29" s="35" t="s">
        <v>66</v>
      </c>
      <c r="C29" s="57" t="s">
        <v>101</v>
      </c>
      <c r="D29" s="49" t="s">
        <v>9</v>
      </c>
      <c r="E29" s="64" t="s">
        <v>78</v>
      </c>
      <c r="F29" s="52">
        <v>2</v>
      </c>
      <c r="G29" s="53"/>
      <c r="H29" s="54"/>
      <c r="I29" s="65"/>
      <c r="J29" s="56"/>
    </row>
    <row r="30" spans="1:10" s="40" customFormat="1" ht="100" customHeight="1" x14ac:dyDescent="0.55000000000000004">
      <c r="A30" s="49">
        <v>27</v>
      </c>
      <c r="B30" s="35" t="s">
        <v>67</v>
      </c>
      <c r="C30" s="57" t="s">
        <v>102</v>
      </c>
      <c r="D30" s="49" t="s">
        <v>9</v>
      </c>
      <c r="E30" s="60" t="s">
        <v>77</v>
      </c>
      <c r="F30" s="52">
        <v>20</v>
      </c>
      <c r="G30" s="53"/>
      <c r="H30" s="54"/>
      <c r="I30" s="61"/>
      <c r="J30" s="56"/>
    </row>
    <row r="31" spans="1:10" s="40" customFormat="1" ht="100" customHeight="1" x14ac:dyDescent="0.55000000000000004">
      <c r="A31" s="49">
        <v>28</v>
      </c>
      <c r="B31" s="37" t="s">
        <v>41</v>
      </c>
      <c r="C31" s="66" t="s">
        <v>103</v>
      </c>
      <c r="D31" s="49" t="s">
        <v>9</v>
      </c>
      <c r="E31" s="60" t="s">
        <v>76</v>
      </c>
      <c r="F31" s="52">
        <v>60</v>
      </c>
      <c r="G31" s="53"/>
      <c r="H31" s="54"/>
      <c r="I31" s="61"/>
      <c r="J31" s="56"/>
    </row>
    <row r="32" spans="1:10" s="40" customFormat="1" ht="100" customHeight="1" x14ac:dyDescent="0.55000000000000004">
      <c r="A32" s="124"/>
      <c r="B32" s="125"/>
      <c r="C32" s="125"/>
      <c r="D32" s="125"/>
      <c r="E32" s="125"/>
      <c r="F32" s="125"/>
      <c r="G32" s="125"/>
      <c r="H32" s="126"/>
      <c r="I32" s="67" t="s">
        <v>37</v>
      </c>
      <c r="J32" s="68">
        <f>SUM(J4:J31)</f>
        <v>0</v>
      </c>
    </row>
    <row r="33" spans="1:10" s="40" customFormat="1" ht="100" customHeight="1" x14ac:dyDescent="0.55000000000000004">
      <c r="A33" s="124"/>
      <c r="B33" s="125"/>
      <c r="C33" s="125"/>
      <c r="D33" s="125"/>
      <c r="E33" s="125"/>
      <c r="F33" s="125"/>
      <c r="G33" s="125"/>
      <c r="H33" s="126"/>
      <c r="I33" s="69" t="s">
        <v>36</v>
      </c>
      <c r="J33" s="70"/>
    </row>
    <row r="34" spans="1:10" s="40" customFormat="1" ht="100" customHeight="1" x14ac:dyDescent="0.55000000000000004">
      <c r="A34" s="124"/>
      <c r="B34" s="125"/>
      <c r="C34" s="125"/>
      <c r="D34" s="125"/>
      <c r="E34" s="125"/>
      <c r="F34" s="125"/>
      <c r="G34" s="125"/>
      <c r="H34" s="126"/>
      <c r="I34" s="71" t="s">
        <v>35</v>
      </c>
      <c r="J34" s="72">
        <f>J32+J33</f>
        <v>0</v>
      </c>
    </row>
    <row r="35" spans="1:10" s="40" customFormat="1" ht="100" customHeight="1" x14ac:dyDescent="0.55000000000000004">
      <c r="A35" s="135" t="s">
        <v>0</v>
      </c>
      <c r="B35" s="136"/>
      <c r="C35" s="136"/>
      <c r="D35" s="136"/>
      <c r="E35" s="136"/>
      <c r="F35" s="137"/>
      <c r="G35" s="138" t="s">
        <v>1</v>
      </c>
      <c r="H35" s="136"/>
      <c r="I35" s="136"/>
      <c r="J35" s="137"/>
    </row>
    <row r="36" spans="1:10" s="40" customFormat="1" ht="100" customHeight="1" x14ac:dyDescent="0.55000000000000004">
      <c r="A36" s="118" t="s">
        <v>10</v>
      </c>
      <c r="B36" s="119"/>
      <c r="C36" s="120" t="s">
        <v>11</v>
      </c>
      <c r="D36" s="121"/>
      <c r="E36" s="121"/>
      <c r="F36" s="122"/>
      <c r="G36" s="73" t="s">
        <v>12</v>
      </c>
      <c r="H36" s="120"/>
      <c r="I36" s="121"/>
      <c r="J36" s="123"/>
    </row>
    <row r="37" spans="1:10" s="40" customFormat="1" ht="100" customHeight="1" x14ac:dyDescent="0.55000000000000004">
      <c r="A37" s="144" t="s">
        <v>13</v>
      </c>
      <c r="B37" s="145"/>
      <c r="C37" s="120" t="s">
        <v>14</v>
      </c>
      <c r="D37" s="121"/>
      <c r="E37" s="121"/>
      <c r="F37" s="122"/>
      <c r="G37" s="73" t="s">
        <v>15</v>
      </c>
      <c r="H37" s="120"/>
      <c r="I37" s="121"/>
      <c r="J37" s="123"/>
    </row>
    <row r="38" spans="1:10" s="40" customFormat="1" ht="100" customHeight="1" x14ac:dyDescent="0.55000000000000004">
      <c r="A38" s="144" t="s">
        <v>16</v>
      </c>
      <c r="B38" s="145"/>
      <c r="C38" s="120" t="s">
        <v>17</v>
      </c>
      <c r="D38" s="121"/>
      <c r="E38" s="121"/>
      <c r="F38" s="122"/>
      <c r="G38" s="73" t="s">
        <v>18</v>
      </c>
      <c r="H38" s="120"/>
      <c r="I38" s="121"/>
      <c r="J38" s="123"/>
    </row>
    <row r="39" spans="1:10" s="40" customFormat="1" ht="100" customHeight="1" x14ac:dyDescent="0.55000000000000004">
      <c r="A39" s="139" t="s">
        <v>19</v>
      </c>
      <c r="B39" s="140"/>
      <c r="C39" s="141" t="s">
        <v>34</v>
      </c>
      <c r="D39" s="142"/>
      <c r="E39" s="142"/>
      <c r="F39" s="143"/>
      <c r="G39" s="74" t="s">
        <v>28</v>
      </c>
      <c r="H39" s="141"/>
      <c r="I39" s="142"/>
      <c r="J39" s="143"/>
    </row>
    <row r="40" spans="1:10" s="40" customFormat="1" ht="100" customHeight="1" x14ac:dyDescent="0.55000000000000004">
      <c r="A40" s="146" t="s">
        <v>20</v>
      </c>
      <c r="B40" s="146"/>
      <c r="C40" s="146"/>
      <c r="D40" s="146"/>
      <c r="E40" s="146"/>
      <c r="F40" s="146"/>
      <c r="G40" s="73" t="s">
        <v>21</v>
      </c>
      <c r="H40" s="147"/>
      <c r="I40" s="147"/>
      <c r="J40" s="147"/>
    </row>
    <row r="41" spans="1:10" s="40" customFormat="1" ht="100" customHeight="1" x14ac:dyDescent="0.55000000000000004">
      <c r="A41" s="146"/>
      <c r="B41" s="146"/>
      <c r="C41" s="146"/>
      <c r="D41" s="146"/>
      <c r="E41" s="146"/>
      <c r="F41" s="146"/>
      <c r="G41" s="73" t="s">
        <v>29</v>
      </c>
      <c r="H41" s="148"/>
      <c r="I41" s="148"/>
      <c r="J41" s="148"/>
    </row>
    <row r="42" spans="1:10" s="40" customFormat="1" ht="100" customHeight="1" x14ac:dyDescent="0.55000000000000004">
      <c r="A42" s="146"/>
      <c r="B42" s="146"/>
      <c r="C42" s="146"/>
      <c r="D42" s="146"/>
      <c r="E42" s="146"/>
      <c r="F42" s="146"/>
      <c r="G42" s="73" t="s">
        <v>30</v>
      </c>
      <c r="H42" s="148"/>
      <c r="I42" s="148"/>
      <c r="J42" s="148"/>
    </row>
    <row r="43" spans="1:10" s="40" customFormat="1" ht="100" customHeight="1" x14ac:dyDescent="0.55000000000000004">
      <c r="A43" s="146"/>
      <c r="B43" s="146"/>
      <c r="C43" s="146"/>
      <c r="D43" s="146"/>
      <c r="E43" s="146"/>
      <c r="F43" s="146"/>
      <c r="G43" s="73" t="s">
        <v>32</v>
      </c>
      <c r="H43" s="150"/>
      <c r="I43" s="148"/>
      <c r="J43" s="148"/>
    </row>
    <row r="44" spans="1:10" s="40" customFormat="1" ht="100" customHeight="1" x14ac:dyDescent="0.55000000000000004">
      <c r="A44" s="146"/>
      <c r="B44" s="146"/>
      <c r="C44" s="146"/>
      <c r="D44" s="146"/>
      <c r="E44" s="146"/>
      <c r="F44" s="146"/>
      <c r="G44" s="73" t="s">
        <v>22</v>
      </c>
      <c r="H44" s="148"/>
      <c r="I44" s="148"/>
      <c r="J44" s="148"/>
    </row>
    <row r="45" spans="1:10" s="40" customFormat="1" ht="100" customHeight="1" x14ac:dyDescent="0.55000000000000004">
      <c r="A45" s="146"/>
      <c r="B45" s="146"/>
      <c r="C45" s="146"/>
      <c r="D45" s="146"/>
      <c r="E45" s="146"/>
      <c r="F45" s="146"/>
      <c r="G45" s="73" t="s">
        <v>23</v>
      </c>
      <c r="H45" s="148"/>
      <c r="I45" s="148"/>
      <c r="J45" s="148"/>
    </row>
    <row r="46" spans="1:10" s="40" customFormat="1" ht="100" customHeight="1" x14ac:dyDescent="0.55000000000000004">
      <c r="A46" s="146"/>
      <c r="B46" s="146"/>
      <c r="C46" s="146"/>
      <c r="D46" s="146"/>
      <c r="E46" s="146"/>
      <c r="F46" s="146"/>
      <c r="G46" s="73" t="s">
        <v>24</v>
      </c>
      <c r="H46" s="149"/>
      <c r="I46" s="149"/>
      <c r="J46" s="149"/>
    </row>
    <row r="47" spans="1:10" s="40" customFormat="1" ht="100" customHeight="1" x14ac:dyDescent="0.55000000000000004">
      <c r="A47" s="146"/>
      <c r="B47" s="146"/>
      <c r="C47" s="146"/>
      <c r="D47" s="146"/>
      <c r="E47" s="146"/>
      <c r="F47" s="146"/>
      <c r="G47" s="73" t="s">
        <v>25</v>
      </c>
      <c r="H47" s="149"/>
      <c r="I47" s="149"/>
      <c r="J47" s="149"/>
    </row>
  </sheetData>
  <protectedRanges>
    <protectedRange sqref="C1:E1 C36:F39 A40" name="Område1_1"/>
    <protectedRange sqref="J33" name="Område1_1_1_1"/>
    <protectedRange sqref="H40 H42:J46" name="Område1_1_1"/>
  </protectedRanges>
  <mergeCells count="26">
    <mergeCell ref="A40:F47"/>
    <mergeCell ref="H40:J40"/>
    <mergeCell ref="H45:J45"/>
    <mergeCell ref="H46:J47"/>
    <mergeCell ref="H41:J41"/>
    <mergeCell ref="H42:J42"/>
    <mergeCell ref="H43:J43"/>
    <mergeCell ref="H44:J44"/>
    <mergeCell ref="A39:B39"/>
    <mergeCell ref="C39:F39"/>
    <mergeCell ref="H39:J39"/>
    <mergeCell ref="A37:B37"/>
    <mergeCell ref="C37:F37"/>
    <mergeCell ref="A38:B38"/>
    <mergeCell ref="C38:F38"/>
    <mergeCell ref="H37:J37"/>
    <mergeCell ref="H38:J38"/>
    <mergeCell ref="A36:B36"/>
    <mergeCell ref="C36:F36"/>
    <mergeCell ref="H36:J36"/>
    <mergeCell ref="A32:H34"/>
    <mergeCell ref="C1:I1"/>
    <mergeCell ref="A2:F2"/>
    <mergeCell ref="G2:J2"/>
    <mergeCell ref="A35:F35"/>
    <mergeCell ref="G35:J35"/>
  </mergeCells>
  <pageMargins left="0.70866141732283472" right="0.70866141732283472" top="0.74803149606299213" bottom="0.74803149606299213" header="0.31496062992125984" footer="0.31496062992125984"/>
  <pageSetup scale="16" orientation="landscape" r:id="rId1"/>
  <rowBreaks count="1" manualBreakCount="1">
    <brk id="29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 A.1 Technical Bid LOT 1</vt:lpstr>
      <vt:lpstr>Annex A.2 Financial Bid LOT 1</vt:lpstr>
      <vt:lpstr>'Annex A.2 Financial Bid LOT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LPF</dc:creator>
  <cp:lastModifiedBy>Microsoft Office User</cp:lastModifiedBy>
  <cp:lastPrinted>2025-08-01T16:54:27Z</cp:lastPrinted>
  <dcterms:created xsi:type="dcterms:W3CDTF">2021-07-26T16:26:30Z</dcterms:created>
  <dcterms:modified xsi:type="dcterms:W3CDTF">2025-08-02T19:16:18Z</dcterms:modified>
</cp:coreProperties>
</file>